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395" windowHeight="10395" tabRatio="630" firstSheet="1" activeTab="4"/>
  </bookViews>
  <sheets>
    <sheet name="2020 Mapping Data" sheetId="49" r:id="rId1"/>
    <sheet name="ENTRY " sheetId="11" r:id="rId2"/>
    <sheet name="BOAT SURVEY" sheetId="19" r:id="rId3"/>
    <sheet name="STATS" sheetId="15" r:id="rId4"/>
    <sheet name="2020FollowupCombStatsSummary" sheetId="46" r:id="rId5"/>
    <sheet name="2019FollowupCombStatsSummary" sheetId="45" r:id="rId6"/>
    <sheet name="2018 Follow Up ComStats Summary" sheetId="38" r:id="rId7"/>
    <sheet name="2017 PostCombStatsSummary" sheetId="41" r:id="rId8"/>
    <sheet name="MAX DEPTH GRAPH" sheetId="25" r:id="rId9"/>
    <sheet name="CALCULATE FQI" sheetId="23" r:id="rId10"/>
    <sheet name="2020 FollowUp Edited FQI" sheetId="48" r:id="rId11"/>
  </sheets>
  <definedNames>
    <definedName name="_xlnm.Print_Area" localSheetId="7">'2017 PostCombStatsSummary'!$B$1:$F$35</definedName>
    <definedName name="_xlnm.Print_Area" localSheetId="6">'2018 Follow Up ComStats Summary'!$B$1:$F$35</definedName>
    <definedName name="_xlnm.Print_Area" localSheetId="5">'2019FollowupCombStatsSummary'!$B$1:$F$35</definedName>
    <definedName name="_xlnm.Print_Area" localSheetId="0">'2020 Mapping Data'!$A$1:$L$24</definedName>
    <definedName name="_xlnm.Print_Area" localSheetId="4">'2020FollowupCombStatsSummary'!$B$1:$F$35</definedName>
    <definedName name="_xlnm.Print_Area" localSheetId="2">'BOAT SURVEY'!$A$1:$C$15</definedName>
    <definedName name="_xlnm.Print_Area" localSheetId="1">'ENTRY '!$A$1:$AJ$24</definedName>
    <definedName name="_xlnm.Print_Area" localSheetId="3">STATS!$B$1:$U$35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25" i="49"/>
  <c r="S525" i="11"/>
  <c r="F525" i="49" l="1"/>
  <c r="G3" l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2"/>
  <c r="C525"/>
  <c r="D525"/>
  <c r="E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B525"/>
  <c r="A525"/>
  <c r="B5" i="46" l="1"/>
  <c r="B4"/>
  <c r="B3"/>
  <c r="B2"/>
  <c r="U1"/>
  <c r="T1"/>
  <c r="S1"/>
  <c r="R1"/>
  <c r="Q1"/>
  <c r="P1"/>
  <c r="O1"/>
  <c r="N1"/>
  <c r="M1"/>
  <c r="L1"/>
  <c r="K1"/>
  <c r="J1"/>
  <c r="I1"/>
  <c r="H1"/>
  <c r="G1"/>
  <c r="F1"/>
  <c r="E1"/>
  <c r="B5" i="15"/>
  <c r="D3" i="23" l="1"/>
  <c r="D2"/>
  <c r="D1"/>
  <c r="C17" i="15" l="1"/>
  <c r="C34" s="1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1" l="1"/>
  <c r="C24"/>
  <c r="C23" s="1"/>
  <c r="EY7"/>
  <c r="EX7"/>
  <c r="EW7"/>
  <c r="EW11" s="1"/>
  <c r="EW13" s="1"/>
  <c r="EV7"/>
  <c r="EV11" s="1"/>
  <c r="EU7"/>
  <c r="EU10" s="1"/>
  <c r="ET7"/>
  <c r="ES7"/>
  <c r="ES10" s="1"/>
  <c r="ER7"/>
  <c r="ER9" s="1"/>
  <c r="EQ7"/>
  <c r="EP7"/>
  <c r="EO7"/>
  <c r="EN7"/>
  <c r="EM7"/>
  <c r="EM11" s="1"/>
  <c r="EL7"/>
  <c r="EL11" s="1"/>
  <c r="EK7"/>
  <c r="EJ7"/>
  <c r="EI7"/>
  <c r="EH7"/>
  <c r="EG7"/>
  <c r="EF7"/>
  <c r="EE7"/>
  <c r="ED7"/>
  <c r="EC7"/>
  <c r="EB7"/>
  <c r="EA7"/>
  <c r="DZ7"/>
  <c r="DY7"/>
  <c r="DX7"/>
  <c r="DW7"/>
  <c r="DV7"/>
  <c r="DU7"/>
  <c r="DT7"/>
  <c r="DS7"/>
  <c r="DR7"/>
  <c r="DQ7"/>
  <c r="DP7"/>
  <c r="DO7"/>
  <c r="DN7"/>
  <c r="DM7"/>
  <c r="DL7"/>
  <c r="DK7"/>
  <c r="DJ7"/>
  <c r="DI7"/>
  <c r="DH7"/>
  <c r="DG7"/>
  <c r="DF7"/>
  <c r="DE7"/>
  <c r="DD7"/>
  <c r="DC7"/>
  <c r="DB7"/>
  <c r="DA7"/>
  <c r="CZ7"/>
  <c r="CY7"/>
  <c r="CX7"/>
  <c r="CW7"/>
  <c r="CW11" s="1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O11" s="1"/>
  <c r="BO13" s="1"/>
  <c r="BN7"/>
  <c r="BM7"/>
  <c r="BL7"/>
  <c r="BK7"/>
  <c r="BJ7"/>
  <c r="BI7"/>
  <c r="BH7"/>
  <c r="BG7"/>
  <c r="BG11" s="1"/>
  <c r="BF7"/>
  <c r="BE7"/>
  <c r="BD7"/>
  <c r="BC7"/>
  <c r="BB7"/>
  <c r="BA7"/>
  <c r="AZ7"/>
  <c r="AY7"/>
  <c r="AX7"/>
  <c r="AW7"/>
  <c r="AW11" s="1"/>
  <c r="AV7"/>
  <c r="AU7"/>
  <c r="AT7"/>
  <c r="AS7"/>
  <c r="AR7"/>
  <c r="AQ7"/>
  <c r="AP7"/>
  <c r="AO7"/>
  <c r="AN7"/>
  <c r="AM7"/>
  <c r="AL7"/>
  <c r="AK7"/>
  <c r="AK11" s="1"/>
  <c r="AJ7"/>
  <c r="AJ11" s="1"/>
  <c r="AI7"/>
  <c r="AH7"/>
  <c r="AG7"/>
  <c r="AF7"/>
  <c r="AE7"/>
  <c r="AD7"/>
  <c r="AC7"/>
  <c r="AB7"/>
  <c r="AB10" s="1"/>
  <c r="AA7"/>
  <c r="Z7"/>
  <c r="Y7"/>
  <c r="X7"/>
  <c r="W7"/>
  <c r="V7"/>
  <c r="U7"/>
  <c r="U11" s="1"/>
  <c r="T7"/>
  <c r="T11" s="1"/>
  <c r="S7"/>
  <c r="R7"/>
  <c r="Q7"/>
  <c r="P7"/>
  <c r="O7"/>
  <c r="N7"/>
  <c r="M7"/>
  <c r="L7"/>
  <c r="K7"/>
  <c r="J7"/>
  <c r="I7"/>
  <c r="H7"/>
  <c r="G7"/>
  <c r="F7"/>
  <c r="E7"/>
  <c r="E11" s="1"/>
  <c r="D7"/>
  <c r="D11" s="1"/>
  <c r="B4"/>
  <c r="B3"/>
  <c r="B2"/>
  <c r="EY1"/>
  <c r="EX1"/>
  <c r="EW1"/>
  <c r="EV1"/>
  <c r="EU1"/>
  <c r="ET1"/>
  <c r="ES1"/>
  <c r="ER1"/>
  <c r="EQ1"/>
  <c r="EP1"/>
  <c r="EO1"/>
  <c r="EN1"/>
  <c r="EM1"/>
  <c r="EL1"/>
  <c r="EK1"/>
  <c r="EJ1"/>
  <c r="EI1"/>
  <c r="EH1"/>
  <c r="EG1"/>
  <c r="EF1"/>
  <c r="EE1"/>
  <c r="ED1"/>
  <c r="EC1"/>
  <c r="EB1"/>
  <c r="EA1"/>
  <c r="DZ1"/>
  <c r="DY1"/>
  <c r="DX1"/>
  <c r="DW1"/>
  <c r="DV1"/>
  <c r="DU1"/>
  <c r="DT1"/>
  <c r="DS1"/>
  <c r="DR1"/>
  <c r="DQ1"/>
  <c r="DP1"/>
  <c r="DO1"/>
  <c r="DN1"/>
  <c r="DM1"/>
  <c r="DL1"/>
  <c r="DK1"/>
  <c r="DJ1"/>
  <c r="DI1"/>
  <c r="DH1"/>
  <c r="DG1"/>
  <c r="DF1"/>
  <c r="DE1"/>
  <c r="DD1"/>
  <c r="DC1"/>
  <c r="DB1"/>
  <c r="DA1"/>
  <c r="CZ1"/>
  <c r="CY1"/>
  <c r="CX1"/>
  <c r="CW1"/>
  <c r="CV1"/>
  <c r="CU1"/>
  <c r="CT1"/>
  <c r="CS1"/>
  <c r="CR1"/>
  <c r="CQ1"/>
  <c r="CP1"/>
  <c r="CO1"/>
  <c r="CN1"/>
  <c r="CM1"/>
  <c r="CL1"/>
  <c r="CK1"/>
  <c r="CJ1"/>
  <c r="CI1"/>
  <c r="CH1"/>
  <c r="CG1"/>
  <c r="CF1"/>
  <c r="CE1"/>
  <c r="CD1"/>
  <c r="CC1"/>
  <c r="CB1"/>
  <c r="CA1"/>
  <c r="BZ1"/>
  <c r="BY1"/>
  <c r="BX1"/>
  <c r="BW1"/>
  <c r="BV1"/>
  <c r="BU1"/>
  <c r="BT1"/>
  <c r="BS1"/>
  <c r="BR1"/>
  <c r="BQ1"/>
  <c r="BP1"/>
  <c r="BO1"/>
  <c r="BN1"/>
  <c r="BM1"/>
  <c r="BL1"/>
  <c r="BK1"/>
  <c r="BJ1"/>
  <c r="BI1"/>
  <c r="BH1"/>
  <c r="BG1"/>
  <c r="BF1"/>
  <c r="BE1"/>
  <c r="BD1"/>
  <c r="BC1"/>
  <c r="BB1"/>
  <c r="BA1"/>
  <c r="AZ1"/>
  <c r="AY1"/>
  <c r="AX1"/>
  <c r="AW1"/>
  <c r="AV1"/>
  <c r="AU1"/>
  <c r="AT1"/>
  <c r="AS1"/>
  <c r="AR1"/>
  <c r="AQ1"/>
  <c r="AP1"/>
  <c r="AO1"/>
  <c r="AN1"/>
  <c r="AM1"/>
  <c r="AL1"/>
  <c r="AK1"/>
  <c r="AJ1"/>
  <c r="AI1"/>
  <c r="AH1"/>
  <c r="AG1"/>
  <c r="AF1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B6" i="19"/>
  <c r="B5"/>
  <c r="B4"/>
  <c r="B3"/>
  <c r="B2"/>
  <c r="D524" i="11"/>
  <c r="C524"/>
  <c r="B524"/>
  <c r="G524" s="1"/>
  <c r="D523"/>
  <c r="C523"/>
  <c r="B523"/>
  <c r="G523" s="1"/>
  <c r="D522"/>
  <c r="C522"/>
  <c r="B522"/>
  <c r="G522" s="1"/>
  <c r="D521"/>
  <c r="C521"/>
  <c r="B521"/>
  <c r="G521" s="1"/>
  <c r="D520"/>
  <c r="C520"/>
  <c r="B520"/>
  <c r="G520" s="1"/>
  <c r="D519"/>
  <c r="C519"/>
  <c r="B519"/>
  <c r="G519" s="1"/>
  <c r="D518"/>
  <c r="C518"/>
  <c r="B518"/>
  <c r="G518" s="1"/>
  <c r="D517"/>
  <c r="C517"/>
  <c r="B517"/>
  <c r="G517" s="1"/>
  <c r="D516"/>
  <c r="C516"/>
  <c r="B516"/>
  <c r="G516" s="1"/>
  <c r="D515"/>
  <c r="C515"/>
  <c r="B515"/>
  <c r="G515" s="1"/>
  <c r="D514"/>
  <c r="C514"/>
  <c r="B514"/>
  <c r="G514" s="1"/>
  <c r="D513"/>
  <c r="C513"/>
  <c r="B513"/>
  <c r="G513" s="1"/>
  <c r="D512"/>
  <c r="C512"/>
  <c r="B512"/>
  <c r="G512" s="1"/>
  <c r="D511"/>
  <c r="C511"/>
  <c r="B511"/>
  <c r="G511" s="1"/>
  <c r="D510"/>
  <c r="C510"/>
  <c r="B510"/>
  <c r="G510" s="1"/>
  <c r="D509"/>
  <c r="C509"/>
  <c r="B509"/>
  <c r="G509" s="1"/>
  <c r="D508"/>
  <c r="C508"/>
  <c r="B508"/>
  <c r="G508" s="1"/>
  <c r="D507"/>
  <c r="C507"/>
  <c r="B507"/>
  <c r="G507" s="1"/>
  <c r="D506"/>
  <c r="C506"/>
  <c r="B506"/>
  <c r="G506" s="1"/>
  <c r="D505"/>
  <c r="C505"/>
  <c r="B505"/>
  <c r="G505" s="1"/>
  <c r="D504"/>
  <c r="C504"/>
  <c r="B504"/>
  <c r="G504" s="1"/>
  <c r="D503"/>
  <c r="C503"/>
  <c r="B503"/>
  <c r="G503" s="1"/>
  <c r="D502"/>
  <c r="C502"/>
  <c r="B502"/>
  <c r="G502" s="1"/>
  <c r="D501"/>
  <c r="C501"/>
  <c r="B501"/>
  <c r="G501" s="1"/>
  <c r="D500"/>
  <c r="C500"/>
  <c r="B500"/>
  <c r="G500" s="1"/>
  <c r="D499"/>
  <c r="C499"/>
  <c r="B499"/>
  <c r="G499" s="1"/>
  <c r="D498"/>
  <c r="C498"/>
  <c r="B498"/>
  <c r="G498" s="1"/>
  <c r="D497"/>
  <c r="C497"/>
  <c r="B497"/>
  <c r="G497" s="1"/>
  <c r="D496"/>
  <c r="C496"/>
  <c r="B496"/>
  <c r="G496" s="1"/>
  <c r="D495"/>
  <c r="C495"/>
  <c r="B495"/>
  <c r="G495" s="1"/>
  <c r="D494"/>
  <c r="C494"/>
  <c r="B494"/>
  <c r="G494" s="1"/>
  <c r="D493"/>
  <c r="C493"/>
  <c r="B493"/>
  <c r="G493" s="1"/>
  <c r="D492"/>
  <c r="C492"/>
  <c r="B492"/>
  <c r="G492" s="1"/>
  <c r="D491"/>
  <c r="C491"/>
  <c r="B491"/>
  <c r="G491" s="1"/>
  <c r="D490"/>
  <c r="C490"/>
  <c r="B490"/>
  <c r="G490" s="1"/>
  <c r="D489"/>
  <c r="C489"/>
  <c r="B489"/>
  <c r="G489" s="1"/>
  <c r="D488"/>
  <c r="C488"/>
  <c r="B488"/>
  <c r="G488" s="1"/>
  <c r="D487"/>
  <c r="C487"/>
  <c r="B487"/>
  <c r="G487" s="1"/>
  <c r="D486"/>
  <c r="C486"/>
  <c r="B486"/>
  <c r="G486" s="1"/>
  <c r="D485"/>
  <c r="C485"/>
  <c r="B485"/>
  <c r="G485" s="1"/>
  <c r="D484"/>
  <c r="C484"/>
  <c r="B484"/>
  <c r="G484" s="1"/>
  <c r="D483"/>
  <c r="C483"/>
  <c r="B483"/>
  <c r="G483" s="1"/>
  <c r="D482"/>
  <c r="C482"/>
  <c r="B482"/>
  <c r="G482" s="1"/>
  <c r="D481"/>
  <c r="C481"/>
  <c r="B481"/>
  <c r="G481" s="1"/>
  <c r="D480"/>
  <c r="C480"/>
  <c r="B480"/>
  <c r="G480" s="1"/>
  <c r="D479"/>
  <c r="C479"/>
  <c r="B479"/>
  <c r="G479" s="1"/>
  <c r="D478"/>
  <c r="C478"/>
  <c r="B478"/>
  <c r="G478" s="1"/>
  <c r="D477"/>
  <c r="C477"/>
  <c r="B477"/>
  <c r="G477" s="1"/>
  <c r="D476"/>
  <c r="C476"/>
  <c r="B476"/>
  <c r="G476" s="1"/>
  <c r="D475"/>
  <c r="C475"/>
  <c r="B475"/>
  <c r="G475" s="1"/>
  <c r="D474"/>
  <c r="C474"/>
  <c r="B474"/>
  <c r="G474" s="1"/>
  <c r="D473"/>
  <c r="C473"/>
  <c r="B473"/>
  <c r="G473" s="1"/>
  <c r="D472"/>
  <c r="C472"/>
  <c r="B472"/>
  <c r="G472" s="1"/>
  <c r="D471"/>
  <c r="C471"/>
  <c r="B471"/>
  <c r="G471" s="1"/>
  <c r="D470"/>
  <c r="C470"/>
  <c r="B470"/>
  <c r="G470" s="1"/>
  <c r="D469"/>
  <c r="C469"/>
  <c r="B469"/>
  <c r="G469" s="1"/>
  <c r="D468"/>
  <c r="C468"/>
  <c r="B468"/>
  <c r="G468" s="1"/>
  <c r="D467"/>
  <c r="C467"/>
  <c r="B467"/>
  <c r="G467" s="1"/>
  <c r="D466"/>
  <c r="C466"/>
  <c r="B466"/>
  <c r="G466" s="1"/>
  <c r="D465"/>
  <c r="C465"/>
  <c r="B465"/>
  <c r="G465" s="1"/>
  <c r="D464"/>
  <c r="C464"/>
  <c r="B464"/>
  <c r="G464" s="1"/>
  <c r="D463"/>
  <c r="C463"/>
  <c r="B463"/>
  <c r="G463" s="1"/>
  <c r="D462"/>
  <c r="C462"/>
  <c r="B462"/>
  <c r="G462" s="1"/>
  <c r="D461"/>
  <c r="C461"/>
  <c r="B461"/>
  <c r="G461" s="1"/>
  <c r="D460"/>
  <c r="C460"/>
  <c r="B460"/>
  <c r="G460" s="1"/>
  <c r="D459"/>
  <c r="C459"/>
  <c r="B459"/>
  <c r="G459" s="1"/>
  <c r="D458"/>
  <c r="C458"/>
  <c r="B458"/>
  <c r="G458" s="1"/>
  <c r="D457"/>
  <c r="C457"/>
  <c r="B457"/>
  <c r="G457" s="1"/>
  <c r="D456"/>
  <c r="C456"/>
  <c r="B456"/>
  <c r="G456" s="1"/>
  <c r="D455"/>
  <c r="C455"/>
  <c r="B455"/>
  <c r="G455" s="1"/>
  <c r="D454"/>
  <c r="C454"/>
  <c r="B454"/>
  <c r="G454" s="1"/>
  <c r="D453"/>
  <c r="C453"/>
  <c r="B453"/>
  <c r="G453" s="1"/>
  <c r="D452"/>
  <c r="C452"/>
  <c r="B452"/>
  <c r="G452" s="1"/>
  <c r="D451"/>
  <c r="C451"/>
  <c r="B451"/>
  <c r="G451" s="1"/>
  <c r="D450"/>
  <c r="C450"/>
  <c r="B450"/>
  <c r="G450" s="1"/>
  <c r="D449"/>
  <c r="C449"/>
  <c r="B449"/>
  <c r="G449" s="1"/>
  <c r="D448"/>
  <c r="C448"/>
  <c r="B448"/>
  <c r="G448" s="1"/>
  <c r="D447"/>
  <c r="C447"/>
  <c r="B447"/>
  <c r="G447" s="1"/>
  <c r="D446"/>
  <c r="C446"/>
  <c r="B446"/>
  <c r="G446" s="1"/>
  <c r="D445"/>
  <c r="C445"/>
  <c r="B445"/>
  <c r="G445" s="1"/>
  <c r="D444"/>
  <c r="C444"/>
  <c r="B444"/>
  <c r="G444" s="1"/>
  <c r="D443"/>
  <c r="C443"/>
  <c r="B443"/>
  <c r="G443" s="1"/>
  <c r="D442"/>
  <c r="C442"/>
  <c r="B442"/>
  <c r="G442" s="1"/>
  <c r="D441"/>
  <c r="C441"/>
  <c r="B441"/>
  <c r="G441" s="1"/>
  <c r="D440"/>
  <c r="C440"/>
  <c r="B440"/>
  <c r="G440" s="1"/>
  <c r="D439"/>
  <c r="C439"/>
  <c r="B439"/>
  <c r="G439" s="1"/>
  <c r="D438"/>
  <c r="C438"/>
  <c r="B438"/>
  <c r="G438" s="1"/>
  <c r="D437"/>
  <c r="C437"/>
  <c r="B437"/>
  <c r="G437" s="1"/>
  <c r="D436"/>
  <c r="C436"/>
  <c r="B436"/>
  <c r="G436" s="1"/>
  <c r="D435"/>
  <c r="C435"/>
  <c r="B435"/>
  <c r="G435" s="1"/>
  <c r="D434"/>
  <c r="C434"/>
  <c r="B434"/>
  <c r="G434" s="1"/>
  <c r="D433"/>
  <c r="C433"/>
  <c r="B433"/>
  <c r="G433" s="1"/>
  <c r="D432"/>
  <c r="C432"/>
  <c r="B432"/>
  <c r="G432" s="1"/>
  <c r="D431"/>
  <c r="C431"/>
  <c r="B431"/>
  <c r="G431" s="1"/>
  <c r="D430"/>
  <c r="C430"/>
  <c r="B430"/>
  <c r="G430" s="1"/>
  <c r="D429"/>
  <c r="C429"/>
  <c r="B429"/>
  <c r="G429" s="1"/>
  <c r="D428"/>
  <c r="C428"/>
  <c r="B428"/>
  <c r="G428" s="1"/>
  <c r="D427"/>
  <c r="C427"/>
  <c r="B427"/>
  <c r="G427" s="1"/>
  <c r="D426"/>
  <c r="C426"/>
  <c r="B426"/>
  <c r="G426" s="1"/>
  <c r="D425"/>
  <c r="C425"/>
  <c r="B425"/>
  <c r="G425" s="1"/>
  <c r="D424"/>
  <c r="C424"/>
  <c r="B424"/>
  <c r="G424" s="1"/>
  <c r="D423"/>
  <c r="C423"/>
  <c r="B423"/>
  <c r="G423" s="1"/>
  <c r="D422"/>
  <c r="C422"/>
  <c r="B422"/>
  <c r="G422" s="1"/>
  <c r="D421"/>
  <c r="C421"/>
  <c r="B421"/>
  <c r="G421" s="1"/>
  <c r="D420"/>
  <c r="C420"/>
  <c r="B420"/>
  <c r="G420" s="1"/>
  <c r="D419"/>
  <c r="C419"/>
  <c r="B419"/>
  <c r="G419" s="1"/>
  <c r="D418"/>
  <c r="C418"/>
  <c r="B418"/>
  <c r="G418" s="1"/>
  <c r="D417"/>
  <c r="C417"/>
  <c r="B417"/>
  <c r="G417" s="1"/>
  <c r="D416"/>
  <c r="C416"/>
  <c r="B416"/>
  <c r="G416" s="1"/>
  <c r="D415"/>
  <c r="C415"/>
  <c r="B415"/>
  <c r="G415" s="1"/>
  <c r="D414"/>
  <c r="C414"/>
  <c r="B414"/>
  <c r="G414" s="1"/>
  <c r="D413"/>
  <c r="C413"/>
  <c r="B413"/>
  <c r="G413" s="1"/>
  <c r="D412"/>
  <c r="C412"/>
  <c r="B412"/>
  <c r="G412" s="1"/>
  <c r="D411"/>
  <c r="C411"/>
  <c r="B411"/>
  <c r="G411" s="1"/>
  <c r="D410"/>
  <c r="C410"/>
  <c r="B410"/>
  <c r="G410" s="1"/>
  <c r="D409"/>
  <c r="C409"/>
  <c r="B409"/>
  <c r="G409" s="1"/>
  <c r="D408"/>
  <c r="C408"/>
  <c r="B408"/>
  <c r="G408" s="1"/>
  <c r="D407"/>
  <c r="C407"/>
  <c r="B407"/>
  <c r="G407" s="1"/>
  <c r="D406"/>
  <c r="C406"/>
  <c r="B406"/>
  <c r="G406" s="1"/>
  <c r="D405"/>
  <c r="C405"/>
  <c r="B405"/>
  <c r="G405" s="1"/>
  <c r="D404"/>
  <c r="C404"/>
  <c r="B404"/>
  <c r="G404" s="1"/>
  <c r="D403"/>
  <c r="C403"/>
  <c r="B403"/>
  <c r="G403" s="1"/>
  <c r="D402"/>
  <c r="C402"/>
  <c r="B402"/>
  <c r="G402" s="1"/>
  <c r="D401"/>
  <c r="C401"/>
  <c r="B401"/>
  <c r="G401" s="1"/>
  <c r="D400"/>
  <c r="C400"/>
  <c r="B400"/>
  <c r="G400" s="1"/>
  <c r="D399"/>
  <c r="C399"/>
  <c r="B399"/>
  <c r="G399" s="1"/>
  <c r="D398"/>
  <c r="C398"/>
  <c r="B398"/>
  <c r="G398" s="1"/>
  <c r="D397"/>
  <c r="C397"/>
  <c r="B397"/>
  <c r="G397" s="1"/>
  <c r="D396"/>
  <c r="C396"/>
  <c r="B396"/>
  <c r="G396" s="1"/>
  <c r="D395"/>
  <c r="C395"/>
  <c r="B395"/>
  <c r="G395" s="1"/>
  <c r="D394"/>
  <c r="C394"/>
  <c r="B394"/>
  <c r="G394" s="1"/>
  <c r="D393"/>
  <c r="C393"/>
  <c r="B393"/>
  <c r="G393" s="1"/>
  <c r="D392"/>
  <c r="C392"/>
  <c r="B392"/>
  <c r="G392" s="1"/>
  <c r="D391"/>
  <c r="C391"/>
  <c r="B391"/>
  <c r="G391" s="1"/>
  <c r="D390"/>
  <c r="C390"/>
  <c r="B390"/>
  <c r="G390" s="1"/>
  <c r="D389"/>
  <c r="C389"/>
  <c r="B389"/>
  <c r="G389" s="1"/>
  <c r="D388"/>
  <c r="C388"/>
  <c r="B388"/>
  <c r="G388" s="1"/>
  <c r="D387"/>
  <c r="C387"/>
  <c r="B387"/>
  <c r="G387" s="1"/>
  <c r="D386"/>
  <c r="C386"/>
  <c r="B386"/>
  <c r="G386" s="1"/>
  <c r="D385"/>
  <c r="C385"/>
  <c r="B385"/>
  <c r="G385" s="1"/>
  <c r="D384"/>
  <c r="C384"/>
  <c r="B384"/>
  <c r="G384" s="1"/>
  <c r="D383"/>
  <c r="C383"/>
  <c r="B383"/>
  <c r="G383" s="1"/>
  <c r="D382"/>
  <c r="C382"/>
  <c r="B382"/>
  <c r="G382" s="1"/>
  <c r="D381"/>
  <c r="C381"/>
  <c r="B381"/>
  <c r="G381" s="1"/>
  <c r="D380"/>
  <c r="C380"/>
  <c r="B380"/>
  <c r="G380" s="1"/>
  <c r="D379"/>
  <c r="C379"/>
  <c r="B379"/>
  <c r="G379" s="1"/>
  <c r="D378"/>
  <c r="C378"/>
  <c r="B378"/>
  <c r="G378" s="1"/>
  <c r="D377"/>
  <c r="C377"/>
  <c r="B377"/>
  <c r="G377" s="1"/>
  <c r="D376"/>
  <c r="C376"/>
  <c r="B376"/>
  <c r="G376" s="1"/>
  <c r="D375"/>
  <c r="C375"/>
  <c r="B375"/>
  <c r="G375" s="1"/>
  <c r="D374"/>
  <c r="C374"/>
  <c r="B374"/>
  <c r="G374" s="1"/>
  <c r="D373"/>
  <c r="C373"/>
  <c r="B373"/>
  <c r="G373" s="1"/>
  <c r="D372"/>
  <c r="C372"/>
  <c r="B372"/>
  <c r="G372" s="1"/>
  <c r="D371"/>
  <c r="C371"/>
  <c r="B371"/>
  <c r="G371" s="1"/>
  <c r="D370"/>
  <c r="C370"/>
  <c r="B370"/>
  <c r="G370" s="1"/>
  <c r="D369"/>
  <c r="C369"/>
  <c r="B369"/>
  <c r="G369" s="1"/>
  <c r="D368"/>
  <c r="C368"/>
  <c r="B368"/>
  <c r="G368" s="1"/>
  <c r="D367"/>
  <c r="C367"/>
  <c r="B367"/>
  <c r="G367" s="1"/>
  <c r="D366"/>
  <c r="C366"/>
  <c r="B366"/>
  <c r="G366" s="1"/>
  <c r="D365"/>
  <c r="C365"/>
  <c r="B365"/>
  <c r="G365" s="1"/>
  <c r="D364"/>
  <c r="C364"/>
  <c r="B364"/>
  <c r="G364" s="1"/>
  <c r="D363"/>
  <c r="C363"/>
  <c r="B363"/>
  <c r="G363" s="1"/>
  <c r="D362"/>
  <c r="C362"/>
  <c r="B362"/>
  <c r="G362" s="1"/>
  <c r="D361"/>
  <c r="C361"/>
  <c r="B361"/>
  <c r="G361" s="1"/>
  <c r="D360"/>
  <c r="C360"/>
  <c r="B360"/>
  <c r="G360" s="1"/>
  <c r="D359"/>
  <c r="C359"/>
  <c r="B359"/>
  <c r="G359" s="1"/>
  <c r="D358"/>
  <c r="C358"/>
  <c r="B358"/>
  <c r="G358" s="1"/>
  <c r="D357"/>
  <c r="C357"/>
  <c r="B357"/>
  <c r="G357" s="1"/>
  <c r="D356"/>
  <c r="C356"/>
  <c r="B356"/>
  <c r="G356" s="1"/>
  <c r="D355"/>
  <c r="C355"/>
  <c r="B355"/>
  <c r="G355" s="1"/>
  <c r="D354"/>
  <c r="C354"/>
  <c r="B354"/>
  <c r="G354" s="1"/>
  <c r="D353"/>
  <c r="C353"/>
  <c r="B353"/>
  <c r="G353" s="1"/>
  <c r="D352"/>
  <c r="C352"/>
  <c r="B352"/>
  <c r="G352" s="1"/>
  <c r="D351"/>
  <c r="C351"/>
  <c r="B351"/>
  <c r="G351" s="1"/>
  <c r="D350"/>
  <c r="C350"/>
  <c r="B350"/>
  <c r="G350" s="1"/>
  <c r="D349"/>
  <c r="C349"/>
  <c r="B349"/>
  <c r="G349" s="1"/>
  <c r="D348"/>
  <c r="C348"/>
  <c r="B348"/>
  <c r="G348" s="1"/>
  <c r="D347"/>
  <c r="C347"/>
  <c r="B347"/>
  <c r="G347" s="1"/>
  <c r="D346"/>
  <c r="C346"/>
  <c r="B346"/>
  <c r="G346" s="1"/>
  <c r="D345"/>
  <c r="C345"/>
  <c r="B345"/>
  <c r="G345" s="1"/>
  <c r="D344"/>
  <c r="C344"/>
  <c r="B344"/>
  <c r="G344" s="1"/>
  <c r="D343"/>
  <c r="C343"/>
  <c r="B343"/>
  <c r="G343" s="1"/>
  <c r="D342"/>
  <c r="C342"/>
  <c r="B342"/>
  <c r="G342" s="1"/>
  <c r="D341"/>
  <c r="C341"/>
  <c r="B341"/>
  <c r="G341" s="1"/>
  <c r="D340"/>
  <c r="C340"/>
  <c r="B340"/>
  <c r="G340" s="1"/>
  <c r="D339"/>
  <c r="C339"/>
  <c r="B339"/>
  <c r="G339" s="1"/>
  <c r="D338"/>
  <c r="C338"/>
  <c r="B338"/>
  <c r="G338" s="1"/>
  <c r="D337"/>
  <c r="C337"/>
  <c r="B337"/>
  <c r="G337" s="1"/>
  <c r="D336"/>
  <c r="C336"/>
  <c r="B336"/>
  <c r="G336" s="1"/>
  <c r="D335"/>
  <c r="C335"/>
  <c r="B335"/>
  <c r="G335" s="1"/>
  <c r="D334"/>
  <c r="C334"/>
  <c r="B334"/>
  <c r="G334" s="1"/>
  <c r="D333"/>
  <c r="C333"/>
  <c r="B333"/>
  <c r="G333" s="1"/>
  <c r="D332"/>
  <c r="C332"/>
  <c r="B332"/>
  <c r="G332" s="1"/>
  <c r="D331"/>
  <c r="C331"/>
  <c r="B331"/>
  <c r="G331" s="1"/>
  <c r="D330"/>
  <c r="C330"/>
  <c r="B330"/>
  <c r="G330" s="1"/>
  <c r="D329"/>
  <c r="C329"/>
  <c r="B329"/>
  <c r="G329" s="1"/>
  <c r="D328"/>
  <c r="C328"/>
  <c r="B328"/>
  <c r="G328" s="1"/>
  <c r="D327"/>
  <c r="C327"/>
  <c r="B327"/>
  <c r="G327" s="1"/>
  <c r="D326"/>
  <c r="C326"/>
  <c r="B326"/>
  <c r="G326" s="1"/>
  <c r="D325"/>
  <c r="C325"/>
  <c r="B325"/>
  <c r="G325" s="1"/>
  <c r="D324"/>
  <c r="C324"/>
  <c r="B324"/>
  <c r="G324" s="1"/>
  <c r="D323"/>
  <c r="C323"/>
  <c r="B323"/>
  <c r="G323" s="1"/>
  <c r="D322"/>
  <c r="C322"/>
  <c r="B322"/>
  <c r="G322" s="1"/>
  <c r="D321"/>
  <c r="C321"/>
  <c r="B321"/>
  <c r="G321" s="1"/>
  <c r="D320"/>
  <c r="C320"/>
  <c r="B320"/>
  <c r="G320" s="1"/>
  <c r="D319"/>
  <c r="C319"/>
  <c r="B319"/>
  <c r="G319" s="1"/>
  <c r="D318"/>
  <c r="C318"/>
  <c r="B318"/>
  <c r="G318" s="1"/>
  <c r="D317"/>
  <c r="C317"/>
  <c r="B317"/>
  <c r="G317" s="1"/>
  <c r="D316"/>
  <c r="C316"/>
  <c r="B316"/>
  <c r="G316" s="1"/>
  <c r="D315"/>
  <c r="C315"/>
  <c r="B315"/>
  <c r="G315" s="1"/>
  <c r="D314"/>
  <c r="C314"/>
  <c r="B314"/>
  <c r="G314" s="1"/>
  <c r="D313"/>
  <c r="C313"/>
  <c r="B313"/>
  <c r="G313" s="1"/>
  <c r="D312"/>
  <c r="C312"/>
  <c r="B312"/>
  <c r="G312" s="1"/>
  <c r="D311"/>
  <c r="C311"/>
  <c r="B311"/>
  <c r="G311" s="1"/>
  <c r="D310"/>
  <c r="C310"/>
  <c r="B310"/>
  <c r="G310" s="1"/>
  <c r="D309"/>
  <c r="C309"/>
  <c r="B309"/>
  <c r="G309" s="1"/>
  <c r="D308"/>
  <c r="C308"/>
  <c r="B308"/>
  <c r="G308" s="1"/>
  <c r="D307"/>
  <c r="C307"/>
  <c r="B307"/>
  <c r="G307" s="1"/>
  <c r="D306"/>
  <c r="C306"/>
  <c r="B306"/>
  <c r="G306" s="1"/>
  <c r="D305"/>
  <c r="C305"/>
  <c r="B305"/>
  <c r="G305" s="1"/>
  <c r="D304"/>
  <c r="C304"/>
  <c r="B304"/>
  <c r="G304" s="1"/>
  <c r="D303"/>
  <c r="C303"/>
  <c r="B303"/>
  <c r="G303" s="1"/>
  <c r="D302"/>
  <c r="C302"/>
  <c r="B302"/>
  <c r="G302" s="1"/>
  <c r="D301"/>
  <c r="C301"/>
  <c r="B301"/>
  <c r="G301" s="1"/>
  <c r="D300"/>
  <c r="C300"/>
  <c r="B300"/>
  <c r="G300" s="1"/>
  <c r="D299"/>
  <c r="C299"/>
  <c r="B299"/>
  <c r="G299" s="1"/>
  <c r="D298"/>
  <c r="C298"/>
  <c r="B298"/>
  <c r="G298" s="1"/>
  <c r="D297"/>
  <c r="C297"/>
  <c r="B297"/>
  <c r="G297" s="1"/>
  <c r="D296"/>
  <c r="C296"/>
  <c r="B296"/>
  <c r="G296" s="1"/>
  <c r="D295"/>
  <c r="C295"/>
  <c r="B295"/>
  <c r="G295" s="1"/>
  <c r="D294"/>
  <c r="C294"/>
  <c r="B294"/>
  <c r="G294" s="1"/>
  <c r="D293"/>
  <c r="C293"/>
  <c r="B293"/>
  <c r="G293" s="1"/>
  <c r="D292"/>
  <c r="C292"/>
  <c r="B292"/>
  <c r="G292" s="1"/>
  <c r="D291"/>
  <c r="C291"/>
  <c r="B291"/>
  <c r="G291" s="1"/>
  <c r="D290"/>
  <c r="C290"/>
  <c r="B290"/>
  <c r="G290" s="1"/>
  <c r="D289"/>
  <c r="C289"/>
  <c r="B289"/>
  <c r="G289" s="1"/>
  <c r="D288"/>
  <c r="C288"/>
  <c r="B288"/>
  <c r="G288" s="1"/>
  <c r="D190"/>
  <c r="C190"/>
  <c r="B190"/>
  <c r="D189"/>
  <c r="C189"/>
  <c r="B189"/>
  <c r="D220"/>
  <c r="C220"/>
  <c r="B220"/>
  <c r="D219"/>
  <c r="C219"/>
  <c r="B219"/>
  <c r="D218"/>
  <c r="C218"/>
  <c r="B218"/>
  <c r="D217"/>
  <c r="C217"/>
  <c r="B217"/>
  <c r="D245"/>
  <c r="C245"/>
  <c r="B245"/>
  <c r="G245" s="1"/>
  <c r="D216"/>
  <c r="C216"/>
  <c r="B216"/>
  <c r="D191"/>
  <c r="C191"/>
  <c r="B191"/>
  <c r="D188"/>
  <c r="C188"/>
  <c r="B188"/>
  <c r="D192"/>
  <c r="C192"/>
  <c r="B192"/>
  <c r="D187"/>
  <c r="C187"/>
  <c r="B187"/>
  <c r="D246"/>
  <c r="C246"/>
  <c r="B246"/>
  <c r="D186"/>
  <c r="C186"/>
  <c r="B186"/>
  <c r="D150"/>
  <c r="C150"/>
  <c r="B150"/>
  <c r="D244"/>
  <c r="C244"/>
  <c r="B244"/>
  <c r="D221"/>
  <c r="C221"/>
  <c r="B221"/>
  <c r="G221" s="1"/>
  <c r="D154"/>
  <c r="C154"/>
  <c r="B154"/>
  <c r="D151"/>
  <c r="C151"/>
  <c r="B151"/>
  <c r="D149"/>
  <c r="C149"/>
  <c r="B149"/>
  <c r="D148"/>
  <c r="C148"/>
  <c r="B148"/>
  <c r="D153"/>
  <c r="C153"/>
  <c r="B153"/>
  <c r="D152"/>
  <c r="C152"/>
  <c r="B152"/>
  <c r="D155"/>
  <c r="C155"/>
  <c r="B155"/>
  <c r="D147"/>
  <c r="C147"/>
  <c r="B147"/>
  <c r="D247"/>
  <c r="C247"/>
  <c r="B247"/>
  <c r="D222"/>
  <c r="C222"/>
  <c r="B222"/>
  <c r="D193"/>
  <c r="C193"/>
  <c r="B193"/>
  <c r="D185"/>
  <c r="C185"/>
  <c r="B185"/>
  <c r="D107"/>
  <c r="C107"/>
  <c r="B107"/>
  <c r="D243"/>
  <c r="C243"/>
  <c r="B243"/>
  <c r="D215"/>
  <c r="C215"/>
  <c r="B215"/>
  <c r="D106"/>
  <c r="C106"/>
  <c r="B106"/>
  <c r="D156"/>
  <c r="C156"/>
  <c r="B156"/>
  <c r="D108"/>
  <c r="C108"/>
  <c r="B108"/>
  <c r="D105"/>
  <c r="C105"/>
  <c r="B105"/>
  <c r="D248"/>
  <c r="C248"/>
  <c r="B248"/>
  <c r="D223"/>
  <c r="C223"/>
  <c r="B223"/>
  <c r="D194"/>
  <c r="C194"/>
  <c r="B194"/>
  <c r="D146"/>
  <c r="C146"/>
  <c r="B146"/>
  <c r="D67"/>
  <c r="C67"/>
  <c r="B67"/>
  <c r="D242"/>
  <c r="C242"/>
  <c r="B242"/>
  <c r="D66"/>
  <c r="C66"/>
  <c r="B66"/>
  <c r="D195"/>
  <c r="C195"/>
  <c r="B195"/>
  <c r="D104"/>
  <c r="C104"/>
  <c r="B104"/>
  <c r="D68"/>
  <c r="C68"/>
  <c r="B68"/>
  <c r="D224"/>
  <c r="C224"/>
  <c r="B224"/>
  <c r="D184"/>
  <c r="C184"/>
  <c r="B184"/>
  <c r="D157"/>
  <c r="C157"/>
  <c r="B157"/>
  <c r="G157" s="1"/>
  <c r="D114"/>
  <c r="C114"/>
  <c r="B114"/>
  <c r="D109"/>
  <c r="C109"/>
  <c r="B109"/>
  <c r="D270"/>
  <c r="C270"/>
  <c r="B270"/>
  <c r="D269"/>
  <c r="C269"/>
  <c r="B269"/>
  <c r="D268"/>
  <c r="C268"/>
  <c r="B268"/>
  <c r="D249"/>
  <c r="C249"/>
  <c r="B249"/>
  <c r="D271"/>
  <c r="C271"/>
  <c r="B271"/>
  <c r="D214"/>
  <c r="C214"/>
  <c r="B214"/>
  <c r="D65"/>
  <c r="C65"/>
  <c r="B65"/>
  <c r="D241"/>
  <c r="C241"/>
  <c r="B241"/>
  <c r="D225"/>
  <c r="C225"/>
  <c r="B225"/>
  <c r="D196"/>
  <c r="C196"/>
  <c r="B196"/>
  <c r="D158"/>
  <c r="C158"/>
  <c r="B158"/>
  <c r="D113"/>
  <c r="C113"/>
  <c r="B113"/>
  <c r="D115"/>
  <c r="C115"/>
  <c r="B115"/>
  <c r="D69"/>
  <c r="C69"/>
  <c r="B69"/>
  <c r="D37"/>
  <c r="C37"/>
  <c r="B37"/>
  <c r="D198"/>
  <c r="C198"/>
  <c r="B198"/>
  <c r="D197"/>
  <c r="C197"/>
  <c r="B197"/>
  <c r="D145"/>
  <c r="C145"/>
  <c r="B145"/>
  <c r="D112"/>
  <c r="C112"/>
  <c r="B112"/>
  <c r="D110"/>
  <c r="C110"/>
  <c r="B110"/>
  <c r="D103"/>
  <c r="C103"/>
  <c r="B103"/>
  <c r="D250"/>
  <c r="C250"/>
  <c r="B250"/>
  <c r="D226"/>
  <c r="C226"/>
  <c r="B226"/>
  <c r="D111"/>
  <c r="C111"/>
  <c r="B111"/>
  <c r="D36"/>
  <c r="C36"/>
  <c r="B36"/>
  <c r="D199"/>
  <c r="C199"/>
  <c r="B199"/>
  <c r="D159"/>
  <c r="C159"/>
  <c r="B159"/>
  <c r="D116"/>
  <c r="C116"/>
  <c r="B116"/>
  <c r="D64"/>
  <c r="C64"/>
  <c r="B64"/>
  <c r="D251"/>
  <c r="C251"/>
  <c r="B251"/>
  <c r="D227"/>
  <c r="C227"/>
  <c r="B227"/>
  <c r="D200"/>
  <c r="C200"/>
  <c r="B200"/>
  <c r="D161"/>
  <c r="C161"/>
  <c r="B161"/>
  <c r="D160"/>
  <c r="C160"/>
  <c r="B160"/>
  <c r="D35"/>
  <c r="C35"/>
  <c r="B35"/>
  <c r="D229"/>
  <c r="C229"/>
  <c r="B229"/>
  <c r="D162"/>
  <c r="C162"/>
  <c r="B162"/>
  <c r="D117"/>
  <c r="C117"/>
  <c r="B117"/>
  <c r="G117" s="1"/>
  <c r="D230"/>
  <c r="C230"/>
  <c r="B230"/>
  <c r="D228"/>
  <c r="C228"/>
  <c r="B228"/>
  <c r="D201"/>
  <c r="C201"/>
  <c r="B201"/>
  <c r="D38"/>
  <c r="C38"/>
  <c r="B38"/>
  <c r="D267"/>
  <c r="C267"/>
  <c r="B267"/>
  <c r="D163"/>
  <c r="C163"/>
  <c r="B163"/>
  <c r="D144"/>
  <c r="C144"/>
  <c r="B144"/>
  <c r="D76"/>
  <c r="C76"/>
  <c r="B76"/>
  <c r="D75"/>
  <c r="C75"/>
  <c r="B75"/>
  <c r="D70"/>
  <c r="C70"/>
  <c r="B70"/>
  <c r="D252"/>
  <c r="C252"/>
  <c r="B252"/>
  <c r="D102"/>
  <c r="C102"/>
  <c r="B102"/>
  <c r="D63"/>
  <c r="C63"/>
  <c r="B63"/>
  <c r="D274"/>
  <c r="C274"/>
  <c r="B274"/>
  <c r="D254"/>
  <c r="C254"/>
  <c r="B254"/>
  <c r="D118"/>
  <c r="C118"/>
  <c r="B118"/>
  <c r="D77"/>
  <c r="C77"/>
  <c r="B77"/>
  <c r="D34"/>
  <c r="C34"/>
  <c r="B34"/>
  <c r="D255"/>
  <c r="C255"/>
  <c r="B255"/>
  <c r="D253"/>
  <c r="C253"/>
  <c r="B253"/>
  <c r="D202"/>
  <c r="C202"/>
  <c r="B202"/>
  <c r="D164"/>
  <c r="C164"/>
  <c r="B164"/>
  <c r="D119"/>
  <c r="C119"/>
  <c r="B119"/>
  <c r="D231"/>
  <c r="C231"/>
  <c r="B231"/>
  <c r="D120"/>
  <c r="C120"/>
  <c r="B120"/>
  <c r="D78"/>
  <c r="C78"/>
  <c r="B78"/>
  <c r="D39"/>
  <c r="C39"/>
  <c r="B39"/>
  <c r="D16"/>
  <c r="C16"/>
  <c r="B16"/>
  <c r="D213"/>
  <c r="C213"/>
  <c r="B213"/>
  <c r="D15"/>
  <c r="C15"/>
  <c r="B15"/>
  <c r="D203"/>
  <c r="C203"/>
  <c r="B203"/>
  <c r="D121"/>
  <c r="C121"/>
  <c r="B121"/>
  <c r="D79"/>
  <c r="C79"/>
  <c r="B79"/>
  <c r="D62"/>
  <c r="C62"/>
  <c r="B62"/>
  <c r="D60"/>
  <c r="C60"/>
  <c r="B60"/>
  <c r="D272"/>
  <c r="C272"/>
  <c r="B272"/>
  <c r="D256"/>
  <c r="C256"/>
  <c r="B256"/>
  <c r="D240"/>
  <c r="C240"/>
  <c r="B240"/>
  <c r="D165"/>
  <c r="C165"/>
  <c r="B165"/>
  <c r="D122"/>
  <c r="C122"/>
  <c r="B122"/>
  <c r="D17"/>
  <c r="C17"/>
  <c r="B17"/>
  <c r="G17" s="1"/>
  <c r="D101"/>
  <c r="C101"/>
  <c r="B101"/>
  <c r="D204"/>
  <c r="C204"/>
  <c r="B204"/>
  <c r="D166"/>
  <c r="C166"/>
  <c r="B166"/>
  <c r="D33"/>
  <c r="C33"/>
  <c r="B33"/>
  <c r="G33" s="1"/>
  <c r="D14"/>
  <c r="C14"/>
  <c r="B14"/>
  <c r="D232"/>
  <c r="C232"/>
  <c r="B232"/>
  <c r="D18"/>
  <c r="C18"/>
  <c r="B18"/>
  <c r="D257"/>
  <c r="C257"/>
  <c r="B257"/>
  <c r="D183"/>
  <c r="C183"/>
  <c r="B183"/>
  <c r="D167"/>
  <c r="C167"/>
  <c r="B167"/>
  <c r="D123"/>
  <c r="C123"/>
  <c r="B123"/>
  <c r="D99"/>
  <c r="C99"/>
  <c r="B99"/>
  <c r="D80"/>
  <c r="C80"/>
  <c r="B80"/>
  <c r="D71"/>
  <c r="C71"/>
  <c r="B71"/>
  <c r="D205"/>
  <c r="C205"/>
  <c r="B205"/>
  <c r="D126"/>
  <c r="C126"/>
  <c r="B126"/>
  <c r="D125"/>
  <c r="C125"/>
  <c r="B125"/>
  <c r="D74"/>
  <c r="C74"/>
  <c r="B74"/>
  <c r="D61"/>
  <c r="C61"/>
  <c r="B61"/>
  <c r="D168"/>
  <c r="C168"/>
  <c r="B168"/>
  <c r="D124"/>
  <c r="C124"/>
  <c r="B124"/>
  <c r="D32"/>
  <c r="C32"/>
  <c r="B32"/>
  <c r="D13"/>
  <c r="C13"/>
  <c r="B13"/>
  <c r="D273"/>
  <c r="C273"/>
  <c r="B273"/>
  <c r="D265"/>
  <c r="C265"/>
  <c r="B265"/>
  <c r="D206"/>
  <c r="C206"/>
  <c r="B206"/>
  <c r="D44"/>
  <c r="C44"/>
  <c r="B44"/>
  <c r="D31"/>
  <c r="C31"/>
  <c r="B31"/>
  <c r="D258"/>
  <c r="C258"/>
  <c r="B258"/>
  <c r="D127"/>
  <c r="C127"/>
  <c r="B127"/>
  <c r="D279"/>
  <c r="C279"/>
  <c r="B279"/>
  <c r="D233"/>
  <c r="C233"/>
  <c r="B233"/>
  <c r="D207"/>
  <c r="C207"/>
  <c r="B207"/>
  <c r="D169"/>
  <c r="C169"/>
  <c r="B169"/>
  <c r="D143"/>
  <c r="C143"/>
  <c r="B143"/>
  <c r="D100"/>
  <c r="C100"/>
  <c r="B100"/>
  <c r="D88"/>
  <c r="C88"/>
  <c r="B88"/>
  <c r="D81"/>
  <c r="C81"/>
  <c r="B81"/>
  <c r="D45"/>
  <c r="C45"/>
  <c r="B45"/>
  <c r="D12"/>
  <c r="C12"/>
  <c r="B12"/>
  <c r="D275"/>
  <c r="C275"/>
  <c r="B275"/>
  <c r="D128"/>
  <c r="C128"/>
  <c r="B128"/>
  <c r="D5"/>
  <c r="C5"/>
  <c r="B5"/>
  <c r="D4"/>
  <c r="C4"/>
  <c r="B4"/>
  <c r="D266"/>
  <c r="C266"/>
  <c r="B266"/>
  <c r="D234"/>
  <c r="C234"/>
  <c r="B234"/>
  <c r="D170"/>
  <c r="C170"/>
  <c r="B170"/>
  <c r="D89"/>
  <c r="C89"/>
  <c r="B89"/>
  <c r="D87"/>
  <c r="C87"/>
  <c r="B87"/>
  <c r="D40"/>
  <c r="C40"/>
  <c r="B40"/>
  <c r="D208"/>
  <c r="C208"/>
  <c r="B208"/>
  <c r="D129"/>
  <c r="C129"/>
  <c r="B129"/>
  <c r="D6"/>
  <c r="C6"/>
  <c r="B6"/>
  <c r="D90"/>
  <c r="C90"/>
  <c r="B90"/>
  <c r="D82"/>
  <c r="C82"/>
  <c r="B82"/>
  <c r="D43"/>
  <c r="C43"/>
  <c r="B43"/>
  <c r="D3"/>
  <c r="C3"/>
  <c r="B3"/>
  <c r="D236"/>
  <c r="C236"/>
  <c r="B236"/>
  <c r="D91"/>
  <c r="C91"/>
  <c r="B91"/>
  <c r="D72"/>
  <c r="C72"/>
  <c r="B72"/>
  <c r="D278"/>
  <c r="C278"/>
  <c r="B278"/>
  <c r="D276"/>
  <c r="C276"/>
  <c r="B276"/>
  <c r="D235"/>
  <c r="C235"/>
  <c r="B235"/>
  <c r="D171"/>
  <c r="C171"/>
  <c r="B171"/>
  <c r="D142"/>
  <c r="C142"/>
  <c r="B142"/>
  <c r="D130"/>
  <c r="C130"/>
  <c r="B130"/>
  <c r="D73"/>
  <c r="C73"/>
  <c r="B73"/>
  <c r="D54"/>
  <c r="C54"/>
  <c r="B54"/>
  <c r="D284"/>
  <c r="C284"/>
  <c r="B284"/>
  <c r="D86"/>
  <c r="C86"/>
  <c r="B86"/>
  <c r="D53"/>
  <c r="C53"/>
  <c r="B53"/>
  <c r="G53" s="1"/>
  <c r="D52"/>
  <c r="C52"/>
  <c r="B52"/>
  <c r="D11"/>
  <c r="C11"/>
  <c r="B11"/>
  <c r="D239"/>
  <c r="C239"/>
  <c r="B239"/>
  <c r="D209"/>
  <c r="C209"/>
  <c r="B209"/>
  <c r="D283"/>
  <c r="C283"/>
  <c r="B283"/>
  <c r="D264"/>
  <c r="C264"/>
  <c r="B264"/>
  <c r="D83"/>
  <c r="C83"/>
  <c r="B83"/>
  <c r="D55"/>
  <c r="C55"/>
  <c r="B55"/>
  <c r="D46"/>
  <c r="C46"/>
  <c r="B46"/>
  <c r="D277"/>
  <c r="C277"/>
  <c r="B277"/>
  <c r="D237"/>
  <c r="C237"/>
  <c r="B237"/>
  <c r="D131"/>
  <c r="C131"/>
  <c r="B131"/>
  <c r="D92"/>
  <c r="C92"/>
  <c r="B92"/>
  <c r="D2"/>
  <c r="C2"/>
  <c r="B2"/>
  <c r="D259"/>
  <c r="C259"/>
  <c r="B259"/>
  <c r="D59"/>
  <c r="C59"/>
  <c r="B59"/>
  <c r="D280"/>
  <c r="C280"/>
  <c r="B280"/>
  <c r="D141"/>
  <c r="C141"/>
  <c r="B141"/>
  <c r="D98"/>
  <c r="C98"/>
  <c r="B98"/>
  <c r="D84"/>
  <c r="C84"/>
  <c r="B84"/>
  <c r="D42"/>
  <c r="C42"/>
  <c r="B42"/>
  <c r="D140"/>
  <c r="C140"/>
  <c r="B140"/>
  <c r="D28"/>
  <c r="C28"/>
  <c r="B28"/>
  <c r="D19"/>
  <c r="C19"/>
  <c r="B19"/>
  <c r="D287"/>
  <c r="C287"/>
  <c r="B287"/>
  <c r="D286"/>
  <c r="C286"/>
  <c r="B286"/>
  <c r="D282"/>
  <c r="C282"/>
  <c r="B282"/>
  <c r="D210"/>
  <c r="C210"/>
  <c r="B210"/>
  <c r="D172"/>
  <c r="C172"/>
  <c r="B172"/>
  <c r="D27"/>
  <c r="C27"/>
  <c r="B27"/>
  <c r="D139"/>
  <c r="C139"/>
  <c r="B139"/>
  <c r="D30"/>
  <c r="C30"/>
  <c r="B30"/>
  <c r="D285"/>
  <c r="C285"/>
  <c r="B285"/>
  <c r="G285" s="1"/>
  <c r="D85"/>
  <c r="C85"/>
  <c r="B85"/>
  <c r="D56"/>
  <c r="C56"/>
  <c r="B56"/>
  <c r="D182"/>
  <c r="C182"/>
  <c r="B182"/>
  <c r="D51"/>
  <c r="C51"/>
  <c r="B51"/>
  <c r="D10"/>
  <c r="C10"/>
  <c r="B10"/>
  <c r="D173"/>
  <c r="C173"/>
  <c r="B173"/>
  <c r="D26"/>
  <c r="C26"/>
  <c r="B26"/>
  <c r="D22"/>
  <c r="C22"/>
  <c r="B22"/>
  <c r="D21"/>
  <c r="C21"/>
  <c r="B21"/>
  <c r="D212"/>
  <c r="C212"/>
  <c r="B212"/>
  <c r="D47"/>
  <c r="C47"/>
  <c r="B47"/>
  <c r="D29"/>
  <c r="C29"/>
  <c r="B29"/>
  <c r="D132"/>
  <c r="C132"/>
  <c r="B132"/>
  <c r="D58"/>
  <c r="C58"/>
  <c r="B58"/>
  <c r="D48"/>
  <c r="C48"/>
  <c r="B48"/>
  <c r="D135"/>
  <c r="C135"/>
  <c r="B135"/>
  <c r="D133"/>
  <c r="C133"/>
  <c r="B133"/>
  <c r="D97"/>
  <c r="C97"/>
  <c r="B97"/>
  <c r="D23"/>
  <c r="C23"/>
  <c r="B23"/>
  <c r="D138"/>
  <c r="C138"/>
  <c r="B138"/>
  <c r="D134"/>
  <c r="C134"/>
  <c r="B134"/>
  <c r="D94"/>
  <c r="C94"/>
  <c r="B94"/>
  <c r="D93"/>
  <c r="C93"/>
  <c r="B93"/>
  <c r="G93" s="1"/>
  <c r="D7"/>
  <c r="C7"/>
  <c r="B7"/>
  <c r="D238"/>
  <c r="C238"/>
  <c r="B238"/>
  <c r="D211"/>
  <c r="C211"/>
  <c r="B211"/>
  <c r="D181"/>
  <c r="C181"/>
  <c r="B181"/>
  <c r="G181" s="1"/>
  <c r="D177"/>
  <c r="C177"/>
  <c r="B177"/>
  <c r="D136"/>
  <c r="C136"/>
  <c r="B136"/>
  <c r="D24"/>
  <c r="C24"/>
  <c r="B24"/>
  <c r="D281"/>
  <c r="C281"/>
  <c r="B281"/>
  <c r="D176"/>
  <c r="C176"/>
  <c r="B176"/>
  <c r="D49"/>
  <c r="C49"/>
  <c r="B49"/>
  <c r="D25"/>
  <c r="C25"/>
  <c r="B25"/>
  <c r="D8"/>
  <c r="C8"/>
  <c r="B8"/>
  <c r="D175"/>
  <c r="C175"/>
  <c r="B175"/>
  <c r="D174"/>
  <c r="C174"/>
  <c r="B174"/>
  <c r="D137"/>
  <c r="C137"/>
  <c r="B137"/>
  <c r="D57"/>
  <c r="C57"/>
  <c r="B57"/>
  <c r="D50"/>
  <c r="C50"/>
  <c r="B50"/>
  <c r="D20"/>
  <c r="C20"/>
  <c r="B20"/>
  <c r="D9"/>
  <c r="C9"/>
  <c r="B9"/>
  <c r="D263"/>
  <c r="C263"/>
  <c r="B263"/>
  <c r="D262"/>
  <c r="C262"/>
  <c r="B262"/>
  <c r="D261"/>
  <c r="C261"/>
  <c r="B261"/>
  <c r="D260"/>
  <c r="C260"/>
  <c r="B260"/>
  <c r="D180"/>
  <c r="C180"/>
  <c r="B180"/>
  <c r="D179"/>
  <c r="C179"/>
  <c r="B179"/>
  <c r="D178"/>
  <c r="C178"/>
  <c r="B178"/>
  <c r="D96"/>
  <c r="C96"/>
  <c r="B96"/>
  <c r="D95"/>
  <c r="C95"/>
  <c r="B95"/>
  <c r="D41"/>
  <c r="C41"/>
  <c r="B41"/>
  <c r="I9" i="15" l="1"/>
  <c r="M10"/>
  <c r="AG10"/>
  <c r="AO10"/>
  <c r="BE10"/>
  <c r="BM10"/>
  <c r="BQ10"/>
  <c r="BU9"/>
  <c r="BY9"/>
  <c r="CC9"/>
  <c r="CO10"/>
  <c r="CS9"/>
  <c r="DI9"/>
  <c r="DU9"/>
  <c r="DY9"/>
  <c r="H9"/>
  <c r="L10"/>
  <c r="P9"/>
  <c r="X10"/>
  <c r="AF9"/>
  <c r="AN10"/>
  <c r="AR10"/>
  <c r="AV10"/>
  <c r="AZ9"/>
  <c r="BH9"/>
  <c r="BL9"/>
  <c r="BP9"/>
  <c r="BT9"/>
  <c r="BX9"/>
  <c r="CB9"/>
  <c r="CF9"/>
  <c r="CJ9"/>
  <c r="CN9"/>
  <c r="CR10"/>
  <c r="CV10"/>
  <c r="CZ9"/>
  <c r="DH9"/>
  <c r="W10"/>
  <c r="AA10"/>
  <c r="AE9"/>
  <c r="AY10"/>
  <c r="BC10"/>
  <c r="BK9"/>
  <c r="CE10"/>
  <c r="CI10"/>
  <c r="CM9"/>
  <c r="DC9"/>
  <c r="DS9"/>
  <c r="CH9"/>
  <c r="CX9"/>
  <c r="K10"/>
  <c r="EL9"/>
  <c r="CJ10"/>
  <c r="CN10"/>
  <c r="DT9"/>
  <c r="DX9"/>
  <c r="EV13"/>
  <c r="AA9"/>
  <c r="AJ10"/>
  <c r="G9"/>
  <c r="AU10"/>
  <c r="BG9"/>
  <c r="BO9"/>
  <c r="CI9"/>
  <c r="DO9"/>
  <c r="EQ9"/>
  <c r="L9"/>
  <c r="W9"/>
  <c r="AR9"/>
  <c r="CR9"/>
  <c r="CQ9" s="1"/>
  <c r="EU9"/>
  <c r="BL10"/>
  <c r="CW10"/>
  <c r="AW9"/>
  <c r="AV9" s="1"/>
  <c r="CW9"/>
  <c r="EV9"/>
  <c r="AF10"/>
  <c r="BP10"/>
  <c r="CS10"/>
  <c r="CG9"/>
  <c r="AK9"/>
  <c r="BH10"/>
  <c r="C28"/>
  <c r="C26"/>
  <c r="D9" i="23"/>
  <c r="F11" i="15"/>
  <c r="F9"/>
  <c r="D13" i="23"/>
  <c r="J11" i="15"/>
  <c r="I11" s="1"/>
  <c r="J9"/>
  <c r="D17" i="23"/>
  <c r="N10" i="15"/>
  <c r="N9"/>
  <c r="D21" i="23"/>
  <c r="R11" i="15"/>
  <c r="R10"/>
  <c r="V11"/>
  <c r="V13" s="1"/>
  <c r="U13" s="1"/>
  <c r="T13" s="1"/>
  <c r="V10"/>
  <c r="U10" s="1"/>
  <c r="V9"/>
  <c r="D27" i="23"/>
  <c r="Z11" i="15"/>
  <c r="Z10"/>
  <c r="Z9"/>
  <c r="D30" i="23"/>
  <c r="AD11" i="15"/>
  <c r="AD10"/>
  <c r="AD9"/>
  <c r="D34" i="23"/>
  <c r="AH11" i="15"/>
  <c r="AH10"/>
  <c r="AH9"/>
  <c r="AG9" s="1"/>
  <c r="D36" i="23"/>
  <c r="AL11" i="15"/>
  <c r="AL10"/>
  <c r="AL9"/>
  <c r="D40" i="23"/>
  <c r="AP11" i="15"/>
  <c r="AP13" s="1"/>
  <c r="AP10"/>
  <c r="D44" i="23"/>
  <c r="AT11" i="15"/>
  <c r="AT10"/>
  <c r="AT9"/>
  <c r="D47" i="23"/>
  <c r="AX11" i="15"/>
  <c r="AX9"/>
  <c r="F10"/>
  <c r="EP9"/>
  <c r="J10"/>
  <c r="AX10"/>
  <c r="AW10" s="1"/>
  <c r="BB11"/>
  <c r="BB13" s="1"/>
  <c r="BB10"/>
  <c r="BF11"/>
  <c r="BF10"/>
  <c r="D58" i="23"/>
  <c r="BJ11" i="15"/>
  <c r="BJ10"/>
  <c r="BJ9"/>
  <c r="D62" i="23"/>
  <c r="BN11" i="15"/>
  <c r="BN13" s="1"/>
  <c r="D65" i="23"/>
  <c r="BR11" i="15"/>
  <c r="BR9"/>
  <c r="BV11"/>
  <c r="BV9"/>
  <c r="D73" i="23"/>
  <c r="BZ11" i="15"/>
  <c r="BY11" s="1"/>
  <c r="BZ9"/>
  <c r="D77" i="23"/>
  <c r="CD11" i="15"/>
  <c r="CD10"/>
  <c r="CC10" s="1"/>
  <c r="CH11"/>
  <c r="CH13" s="1"/>
  <c r="CH10"/>
  <c r="D85" i="23"/>
  <c r="CL11" i="15"/>
  <c r="D89" i="23"/>
  <c r="CP9" i="15"/>
  <c r="CP10"/>
  <c r="D93" i="23"/>
  <c r="CT11" i="15"/>
  <c r="CS11" s="1"/>
  <c r="CS13" s="1"/>
  <c r="CT10"/>
  <c r="D98" i="23"/>
  <c r="CX11" i="15"/>
  <c r="CX13" s="1"/>
  <c r="CX10"/>
  <c r="DB10"/>
  <c r="DB9"/>
  <c r="DF11"/>
  <c r="DF10"/>
  <c r="DF9"/>
  <c r="DE9" s="1"/>
  <c r="DD9" s="1"/>
  <c r="D109" i="23"/>
  <c r="DJ11" i="15"/>
  <c r="DI11" s="1"/>
  <c r="DI13" s="1"/>
  <c r="DJ10"/>
  <c r="D113" i="23"/>
  <c r="DN10" i="15"/>
  <c r="D116" i="23"/>
  <c r="D120"/>
  <c r="DV10" i="15"/>
  <c r="DV9"/>
  <c r="D124" i="23"/>
  <c r="DZ11" i="15"/>
  <c r="DZ10"/>
  <c r="DY10" s="1"/>
  <c r="DZ9"/>
  <c r="D128" i="23"/>
  <c r="ED11" i="15"/>
  <c r="ED10"/>
  <c r="EH11"/>
  <c r="EH10"/>
  <c r="EP11"/>
  <c r="EP13" s="1"/>
  <c r="EP10"/>
  <c r="ET11"/>
  <c r="ES11" s="1"/>
  <c r="ES13" s="1"/>
  <c r="ET9"/>
  <c r="EX11"/>
  <c r="EX9"/>
  <c r="BF9"/>
  <c r="DN9"/>
  <c r="EH9"/>
  <c r="BZ10"/>
  <c r="BB9"/>
  <c r="ED9"/>
  <c r="BV10"/>
  <c r="D10" i="23"/>
  <c r="G11" i="15"/>
  <c r="D14" i="23"/>
  <c r="K11" i="15"/>
  <c r="D18" i="23"/>
  <c r="O11" i="15"/>
  <c r="N11" s="1"/>
  <c r="N13" s="1"/>
  <c r="D22" i="23"/>
  <c r="S11" i="15"/>
  <c r="D24" i="23"/>
  <c r="W11" i="15"/>
  <c r="D28" i="23"/>
  <c r="AA11" i="15"/>
  <c r="AE11"/>
  <c r="D35" i="23"/>
  <c r="AI11" i="15"/>
  <c r="AM11"/>
  <c r="D41" i="23"/>
  <c r="AQ11" i="15"/>
  <c r="D45" i="23"/>
  <c r="AU11" i="15"/>
  <c r="D48" i="23"/>
  <c r="D52"/>
  <c r="BC11" i="15"/>
  <c r="D59" i="23"/>
  <c r="BK11" i="15"/>
  <c r="D66" i="23"/>
  <c r="BS11" i="15"/>
  <c r="D70" i="23"/>
  <c r="BW11" i="15"/>
  <c r="D74" i="23"/>
  <c r="CA11" i="15"/>
  <c r="CA13" s="1"/>
  <c r="D78" i="23"/>
  <c r="CE11" i="15"/>
  <c r="D82" i="23"/>
  <c r="CI11" i="15"/>
  <c r="CM11"/>
  <c r="CM13" s="1"/>
  <c r="D90" i="23"/>
  <c r="CQ11" i="15"/>
  <c r="CP11" s="1"/>
  <c r="CP13" s="1"/>
  <c r="CU11"/>
  <c r="CU13" s="1"/>
  <c r="D99" i="23"/>
  <c r="E98" s="1"/>
  <c r="CY11" i="15"/>
  <c r="DC11"/>
  <c r="DB11" s="1"/>
  <c r="DC10"/>
  <c r="D106" i="23"/>
  <c r="DG11" i="15"/>
  <c r="D110" i="23"/>
  <c r="DK10" i="15"/>
  <c r="DO10"/>
  <c r="DO11"/>
  <c r="DN11" s="1"/>
  <c r="DN13" s="1"/>
  <c r="D117" i="23"/>
  <c r="DS11" i="15"/>
  <c r="DR11" s="1"/>
  <c r="DS10"/>
  <c r="D121" i="23"/>
  <c r="DW10" i="15"/>
  <c r="DW11"/>
  <c r="DV11" s="1"/>
  <c r="DV13" s="1"/>
  <c r="D125" i="23"/>
  <c r="EA11" i="15"/>
  <c r="D129" i="23"/>
  <c r="EE11" i="15"/>
  <c r="EE10"/>
  <c r="D133" i="23"/>
  <c r="EI11" i="15"/>
  <c r="EI13" s="1"/>
  <c r="EQ10"/>
  <c r="EQ11"/>
  <c r="EY10"/>
  <c r="EX10" s="1"/>
  <c r="EW10" s="1"/>
  <c r="EV10" s="1"/>
  <c r="EY11"/>
  <c r="ET10"/>
  <c r="M9"/>
  <c r="X9"/>
  <c r="AB9"/>
  <c r="BC9"/>
  <c r="BQ9"/>
  <c r="DK9"/>
  <c r="DJ9" s="1"/>
  <c r="EE9"/>
  <c r="EI9"/>
  <c r="EM9"/>
  <c r="ES9"/>
  <c r="EW9"/>
  <c r="G10"/>
  <c r="AK10"/>
  <c r="AZ10"/>
  <c r="BW10"/>
  <c r="CA10"/>
  <c r="CF10"/>
  <c r="D12" i="23"/>
  <c r="M11" i="15"/>
  <c r="Q11"/>
  <c r="D26" i="23"/>
  <c r="Y11" i="15"/>
  <c r="Y13" s="1"/>
  <c r="D29" i="23"/>
  <c r="AC11" i="15"/>
  <c r="AB11" s="1"/>
  <c r="AB13" s="1"/>
  <c r="D33" i="23"/>
  <c r="AG11" i="15"/>
  <c r="AO11"/>
  <c r="D43" i="23"/>
  <c r="AS11" i="15"/>
  <c r="AS13" s="1"/>
  <c r="D50" i="23"/>
  <c r="BA11" i="15"/>
  <c r="AZ11" s="1"/>
  <c r="AY11" s="1"/>
  <c r="AY13" s="1"/>
  <c r="BE11"/>
  <c r="BI11"/>
  <c r="BH11" s="1"/>
  <c r="BH13" s="1"/>
  <c r="BG13" s="1"/>
  <c r="BM11"/>
  <c r="D64" i="23"/>
  <c r="BQ11" i="15"/>
  <c r="BU11"/>
  <c r="D72" i="23"/>
  <c r="D76"/>
  <c r="CC11" i="15"/>
  <c r="D80" i="23"/>
  <c r="CG11" i="15"/>
  <c r="CG13" s="1"/>
  <c r="CK11"/>
  <c r="CO11"/>
  <c r="D92" i="23"/>
  <c r="CV11" i="15"/>
  <c r="CV13" s="1"/>
  <c r="CW13"/>
  <c r="D101" i="23"/>
  <c r="DA10" i="15"/>
  <c r="CZ10" s="1"/>
  <c r="DA11"/>
  <c r="D104" i="23"/>
  <c r="DE11" i="15"/>
  <c r="DE10"/>
  <c r="D108" i="23"/>
  <c r="DI10" i="15"/>
  <c r="D112" i="23"/>
  <c r="DM11" i="15"/>
  <c r="DM13" s="1"/>
  <c r="DM10"/>
  <c r="D115" i="23"/>
  <c r="DQ10" i="15"/>
  <c r="DU11"/>
  <c r="DU10"/>
  <c r="D123" i="23"/>
  <c r="DY11" i="15"/>
  <c r="DY13" s="1"/>
  <c r="D127" i="23"/>
  <c r="EC11" i="15"/>
  <c r="EC10"/>
  <c r="D131" i="23"/>
  <c r="EG11" i="15"/>
  <c r="D135" i="23"/>
  <c r="EK10" i="15"/>
  <c r="EK11"/>
  <c r="EO11"/>
  <c r="EO10"/>
  <c r="K9"/>
  <c r="O9"/>
  <c r="AJ9"/>
  <c r="AO9"/>
  <c r="AN9" s="1"/>
  <c r="AU9"/>
  <c r="BE9"/>
  <c r="BS9"/>
  <c r="BW9"/>
  <c r="CA9"/>
  <c r="CV9"/>
  <c r="DM9"/>
  <c r="DW9"/>
  <c r="EC9"/>
  <c r="EB9" s="1"/>
  <c r="EK9"/>
  <c r="EO9"/>
  <c r="I10"/>
  <c r="AE10"/>
  <c r="AM10"/>
  <c r="BG10"/>
  <c r="BK10"/>
  <c r="BO10"/>
  <c r="BU10"/>
  <c r="BT10" s="1"/>
  <c r="BY10"/>
  <c r="CM10"/>
  <c r="D11" i="23"/>
  <c r="D15"/>
  <c r="L11" i="15"/>
  <c r="D19" i="23"/>
  <c r="E18" s="1"/>
  <c r="P11" i="15"/>
  <c r="D25" i="23"/>
  <c r="X11" i="15"/>
  <c r="D32" i="23"/>
  <c r="AF11" i="15"/>
  <c r="D38" i="23"/>
  <c r="AN11" i="15"/>
  <c r="D42" i="23"/>
  <c r="AR11" i="15"/>
  <c r="D46" i="23"/>
  <c r="AV11" i="15"/>
  <c r="D49" i="23"/>
  <c r="D53"/>
  <c r="BD11" i="15"/>
  <c r="D56" i="23"/>
  <c r="D60"/>
  <c r="D63"/>
  <c r="BP11" i="15"/>
  <c r="D67" i="23"/>
  <c r="BT11" i="15"/>
  <c r="BT13" s="1"/>
  <c r="D71" i="23"/>
  <c r="D75"/>
  <c r="CF11" i="15"/>
  <c r="D83" i="23"/>
  <c r="CJ11" i="15"/>
  <c r="D87" i="23"/>
  <c r="CN11" i="15"/>
  <c r="D91" i="23"/>
  <c r="CR11" i="15"/>
  <c r="D96" i="23"/>
  <c r="D100"/>
  <c r="CZ11" i="15"/>
  <c r="D103" i="23"/>
  <c r="DD10" i="15"/>
  <c r="DD11"/>
  <c r="D107" i="23"/>
  <c r="E106" s="1"/>
  <c r="DH10" i="15"/>
  <c r="DH11"/>
  <c r="DL11"/>
  <c r="DK11" s="1"/>
  <c r="DK13" s="1"/>
  <c r="DL10"/>
  <c r="D114" i="23"/>
  <c r="D118"/>
  <c r="DT11" i="15"/>
  <c r="DT10"/>
  <c r="D122" i="23"/>
  <c r="DX11" i="15"/>
  <c r="DX10"/>
  <c r="D126" i="23"/>
  <c r="EB11" i="15"/>
  <c r="EB10"/>
  <c r="EA10" s="1"/>
  <c r="D130" i="23"/>
  <c r="EF11" i="15"/>
  <c r="EF10"/>
  <c r="D134" i="23"/>
  <c r="EJ11" i="15"/>
  <c r="EJ10"/>
  <c r="EI10" s="1"/>
  <c r="EN11"/>
  <c r="ER11"/>
  <c r="ER13" s="1"/>
  <c r="ER10"/>
  <c r="EU11"/>
  <c r="EU13" s="1"/>
  <c r="D9"/>
  <c r="U9"/>
  <c r="T9" s="1"/>
  <c r="AM9"/>
  <c r="AY9"/>
  <c r="BM9"/>
  <c r="CE9"/>
  <c r="CD9" s="1"/>
  <c r="CO9"/>
  <c r="CU9"/>
  <c r="CT9" s="1"/>
  <c r="DA9"/>
  <c r="DL9"/>
  <c r="DQ9"/>
  <c r="EA9"/>
  <c r="EF9"/>
  <c r="EJ9"/>
  <c r="H10"/>
  <c r="T10"/>
  <c r="BS10"/>
  <c r="BR10" s="1"/>
  <c r="BX10"/>
  <c r="CB10"/>
  <c r="CG10"/>
  <c r="CQ10"/>
  <c r="CU10"/>
  <c r="E116" i="23" l="1"/>
  <c r="E13"/>
  <c r="E125"/>
  <c r="E10"/>
  <c r="E121"/>
  <c r="E44"/>
  <c r="E34"/>
  <c r="AX13" i="15"/>
  <c r="AW13" s="1"/>
  <c r="E124" i="23"/>
  <c r="EH13" i="15"/>
  <c r="E73" i="23"/>
  <c r="E59"/>
  <c r="E89"/>
  <c r="E82"/>
  <c r="BS13" i="15"/>
  <c r="BR13" s="1"/>
  <c r="BQ13" s="1"/>
  <c r="E128" i="23"/>
  <c r="E66"/>
  <c r="E52"/>
  <c r="E41"/>
  <c r="BF13" i="15"/>
  <c r="AA13"/>
  <c r="Z13" s="1"/>
  <c r="CT13"/>
  <c r="E77" i="23"/>
  <c r="EG13" i="15"/>
  <c r="E64" i="23"/>
  <c r="E46"/>
  <c r="E26"/>
  <c r="E117"/>
  <c r="E113"/>
  <c r="E70"/>
  <c r="E24"/>
  <c r="E100"/>
  <c r="E91"/>
  <c r="E28"/>
  <c r="E122"/>
  <c r="E115"/>
  <c r="E112"/>
  <c r="E72"/>
  <c r="E133"/>
  <c r="DJ13" i="15"/>
  <c r="E74" i="23"/>
  <c r="BP13" i="15"/>
  <c r="E62" i="23"/>
  <c r="E48"/>
  <c r="E14"/>
  <c r="E130"/>
  <c r="DX13" i="15"/>
  <c r="DW13" s="1"/>
  <c r="X13"/>
  <c r="W13" s="1"/>
  <c r="E108" i="23"/>
  <c r="E43"/>
  <c r="BL11" i="15"/>
  <c r="BL13" s="1"/>
  <c r="BK13" s="1"/>
  <c r="BJ13" s="1"/>
  <c r="BI13" s="1"/>
  <c r="BM13"/>
  <c r="BX11"/>
  <c r="BX13" s="1"/>
  <c r="BW13" s="1"/>
  <c r="BV13" s="1"/>
  <c r="BU13" s="1"/>
  <c r="BY13"/>
  <c r="CB11"/>
  <c r="CB13" s="1"/>
  <c r="CC13"/>
  <c r="E134" i="23"/>
  <c r="CF13" i="15"/>
  <c r="CE13" s="1"/>
  <c r="CD13" s="1"/>
  <c r="E32" i="23"/>
  <c r="EF13" i="15"/>
  <c r="EE13" s="1"/>
  <c r="ED13" s="1"/>
  <c r="EC13" s="1"/>
  <c r="EB13" s="1"/>
  <c r="EA13" s="1"/>
  <c r="DZ13" s="1"/>
  <c r="CO13"/>
  <c r="CN13" s="1"/>
  <c r="M13"/>
  <c r="L13" s="1"/>
  <c r="K13" s="1"/>
  <c r="J13" s="1"/>
  <c r="EO13"/>
  <c r="EN13" s="1"/>
  <c r="EM13" s="1"/>
  <c r="EL13" s="1"/>
  <c r="EK13" s="1"/>
  <c r="EJ13" s="1"/>
  <c r="DH13"/>
  <c r="DG13" s="1"/>
  <c r="DF13" s="1"/>
  <c r="DE13" s="1"/>
  <c r="DD13" s="1"/>
  <c r="DC13" s="1"/>
  <c r="DB13" s="1"/>
  <c r="DA13" s="1"/>
  <c r="CZ13" s="1"/>
  <c r="CY13" s="1"/>
  <c r="BA13"/>
  <c r="AZ13" s="1"/>
  <c r="E29" i="23"/>
  <c r="E12"/>
  <c r="ET13" i="15"/>
  <c r="EQ13"/>
  <c r="E129" i="23"/>
  <c r="E99"/>
  <c r="E90"/>
  <c r="E45"/>
  <c r="E126"/>
  <c r="E114"/>
  <c r="E107"/>
  <c r="E71"/>
  <c r="E63"/>
  <c r="E49"/>
  <c r="E42"/>
  <c r="E120"/>
  <c r="E109"/>
  <c r="CL13" i="15"/>
  <c r="CK13" s="1"/>
  <c r="CJ13" s="1"/>
  <c r="CI13" s="1"/>
  <c r="BZ13"/>
  <c r="E58" i="23"/>
  <c r="E9"/>
  <c r="E127"/>
  <c r="E123"/>
  <c r="AO13" i="15"/>
  <c r="AN13" s="1"/>
  <c r="AM13" s="1"/>
  <c r="AL13" s="1"/>
  <c r="AK13" s="1"/>
  <c r="AJ13" s="1"/>
  <c r="AI13" s="1"/>
  <c r="AH13" s="1"/>
  <c r="AG13" s="1"/>
  <c r="AF13" s="1"/>
  <c r="AE13" s="1"/>
  <c r="AD13" s="1"/>
  <c r="AC13" s="1"/>
  <c r="S13"/>
  <c r="R13" s="1"/>
  <c r="Q13" s="1"/>
  <c r="P13" s="1"/>
  <c r="O13" s="1"/>
  <c r="H11"/>
  <c r="H13" s="1"/>
  <c r="G13" s="1"/>
  <c r="F13" s="1"/>
  <c r="E13" s="1"/>
  <c r="D13" s="1"/>
  <c r="I13"/>
  <c r="E47" i="23"/>
  <c r="E27"/>
  <c r="E21"/>
  <c r="E92"/>
  <c r="E33"/>
  <c r="EY8" i="15"/>
  <c r="DQ11"/>
  <c r="DR13"/>
  <c r="DL13"/>
  <c r="E103" i="23"/>
  <c r="BE13" i="15"/>
  <c r="BD13" s="1"/>
  <c r="BC13" s="1"/>
  <c r="AV13"/>
  <c r="AU13" s="1"/>
  <c r="AT13" s="1"/>
  <c r="E11" i="23"/>
  <c r="E75"/>
  <c r="AR13" i="15"/>
  <c r="AQ13" s="1"/>
  <c r="E25" i="23"/>
  <c r="DU13" i="15"/>
  <c r="DT13" s="1"/>
  <c r="DS13" s="1"/>
  <c r="E65" i="23"/>
  <c r="E40"/>
  <c r="E17"/>
  <c r="CR13" i="15"/>
  <c r="CQ13" s="1"/>
  <c r="E76" i="23"/>
  <c r="E35"/>
  <c r="DP11" i="15" l="1"/>
  <c r="DP13" s="1"/>
  <c r="DO13" s="1"/>
  <c r="DQ13"/>
  <c r="EX8"/>
  <c r="EW8" s="1"/>
  <c r="EV8" s="1"/>
  <c r="EU8" s="1"/>
  <c r="ET8" s="1"/>
  <c r="ES8" s="1"/>
  <c r="ER8" s="1"/>
  <c r="EQ8" s="1"/>
  <c r="EK8" s="1"/>
  <c r="EJ8" s="1"/>
  <c r="EI8" s="1"/>
  <c r="EH8" s="1"/>
  <c r="EY14"/>
  <c r="EX14" l="1"/>
  <c r="EW14" s="1"/>
  <c r="EV14" s="1"/>
  <c r="EU14" s="1"/>
  <c r="ET14"/>
  <c r="ES14" s="1"/>
  <c r="ER14" s="1"/>
  <c r="EQ14" s="1"/>
  <c r="EK14" s="1"/>
  <c r="EJ14" s="1"/>
  <c r="EI14" s="1"/>
  <c r="EH14" s="1"/>
  <c r="E96" i="23" l="1"/>
  <c r="D105"/>
  <c r="E105" s="1"/>
  <c r="E104"/>
  <c r="D79"/>
  <c r="E79" s="1"/>
  <c r="E78"/>
  <c r="D86"/>
  <c r="E86" s="1"/>
  <c r="E85"/>
  <c r="D132"/>
  <c r="E132" s="1"/>
  <c r="E131"/>
  <c r="D31"/>
  <c r="E31" s="1"/>
  <c r="E30"/>
  <c r="D61"/>
  <c r="E61" s="1"/>
  <c r="E60"/>
  <c r="D69"/>
  <c r="E69" s="1"/>
  <c r="D68"/>
  <c r="E68" s="1"/>
  <c r="E67"/>
  <c r="D23"/>
  <c r="E23" s="1"/>
  <c r="E22"/>
  <c r="D57"/>
  <c r="E57" s="1"/>
  <c r="E56"/>
  <c r="D39"/>
  <c r="E39" s="1"/>
  <c r="E38"/>
  <c r="D102"/>
  <c r="E102" s="1"/>
  <c r="E101"/>
  <c r="D84"/>
  <c r="E84" s="1"/>
  <c r="E83"/>
  <c r="D111"/>
  <c r="E111" s="1"/>
  <c r="E110"/>
  <c r="D20"/>
  <c r="E20" s="1"/>
  <c r="E19"/>
  <c r="D51"/>
  <c r="E51" s="1"/>
  <c r="E50"/>
  <c r="D37"/>
  <c r="E37" s="1"/>
  <c r="E36"/>
  <c r="D95"/>
  <c r="E95" s="1"/>
  <c r="D94"/>
  <c r="E94" s="1"/>
  <c r="E93"/>
  <c r="D119"/>
  <c r="E119" s="1"/>
  <c r="E118"/>
  <c r="D88"/>
  <c r="E88" s="1"/>
  <c r="E87"/>
  <c r="D81"/>
  <c r="E81" s="1"/>
  <c r="E80"/>
  <c r="D16"/>
  <c r="E16" s="1"/>
  <c r="D54"/>
  <c r="E54" s="1"/>
  <c r="D55"/>
  <c r="E55" s="1"/>
  <c r="E15"/>
  <c r="E53"/>
  <c r="G41" i="11"/>
  <c r="G95"/>
  <c r="G96"/>
  <c r="G178"/>
  <c r="G179"/>
  <c r="G180"/>
  <c r="G260"/>
  <c r="G261"/>
  <c r="G262"/>
  <c r="G263"/>
  <c r="G9"/>
  <c r="G20"/>
  <c r="G50"/>
  <c r="G57"/>
  <c r="G137"/>
  <c r="G174"/>
  <c r="G175"/>
  <c r="G8"/>
  <c r="G25"/>
  <c r="G49"/>
  <c r="G176"/>
  <c r="G281"/>
  <c r="G24"/>
  <c r="G136"/>
  <c r="G177"/>
  <c r="G211"/>
  <c r="G238"/>
  <c r="G7"/>
  <c r="G94"/>
  <c r="G134"/>
  <c r="G138"/>
  <c r="G23"/>
  <c r="G97"/>
  <c r="G133"/>
  <c r="G135"/>
  <c r="G48"/>
  <c r="G58"/>
  <c r="G132"/>
  <c r="G29"/>
  <c r="G47"/>
  <c r="G212"/>
  <c r="G21"/>
  <c r="G22"/>
  <c r="G26"/>
  <c r="G173"/>
  <c r="G10"/>
  <c r="G51"/>
  <c r="G182"/>
  <c r="G56"/>
  <c r="G85"/>
  <c r="G30"/>
  <c r="G139"/>
  <c r="G27"/>
  <c r="G172"/>
  <c r="G210"/>
  <c r="G282"/>
  <c r="G286"/>
  <c r="G287"/>
  <c r="G19"/>
  <c r="G28"/>
  <c r="G140"/>
  <c r="G42"/>
  <c r="G84"/>
  <c r="G98"/>
  <c r="G141"/>
  <c r="G280"/>
  <c r="G59"/>
  <c r="G259"/>
  <c r="G2"/>
  <c r="G92"/>
  <c r="G131"/>
  <c r="G237"/>
  <c r="G277"/>
  <c r="G46"/>
  <c r="G55"/>
  <c r="G83"/>
  <c r="G264"/>
  <c r="G283"/>
  <c r="G209"/>
  <c r="G239"/>
  <c r="G11"/>
  <c r="G52"/>
  <c r="G86"/>
  <c r="G284"/>
  <c r="G54"/>
  <c r="G73"/>
  <c r="G130"/>
  <c r="G142"/>
  <c r="G171"/>
  <c r="G235"/>
  <c r="G276"/>
  <c r="G278"/>
  <c r="G72"/>
  <c r="G91"/>
  <c r="G236"/>
  <c r="G3"/>
  <c r="G43"/>
  <c r="G82"/>
  <c r="G90"/>
  <c r="G6"/>
  <c r="G129"/>
  <c r="G208"/>
  <c r="G40"/>
  <c r="G87"/>
  <c r="G89"/>
  <c r="G170"/>
  <c r="G234"/>
  <c r="G266"/>
  <c r="G4"/>
  <c r="G5"/>
  <c r="G128"/>
  <c r="G275"/>
  <c r="G12"/>
  <c r="G45"/>
  <c r="G81"/>
  <c r="G88"/>
  <c r="G100"/>
  <c r="G143"/>
  <c r="G169"/>
  <c r="G207"/>
  <c r="G233"/>
  <c r="G279"/>
  <c r="G127"/>
  <c r="G258"/>
  <c r="G31"/>
  <c r="G44"/>
  <c r="G206"/>
  <c r="G265"/>
  <c r="G273"/>
  <c r="G13"/>
  <c r="G32"/>
  <c r="G124"/>
  <c r="G168"/>
  <c r="G61"/>
  <c r="G74"/>
  <c r="G125"/>
  <c r="G126"/>
  <c r="G205"/>
  <c r="G71"/>
  <c r="G80"/>
  <c r="G99"/>
  <c r="G123"/>
  <c r="G167"/>
  <c r="G183"/>
  <c r="G257"/>
  <c r="G18"/>
  <c r="G232"/>
  <c r="G14"/>
  <c r="G166"/>
  <c r="G204"/>
  <c r="G101"/>
  <c r="G122"/>
  <c r="G165"/>
  <c r="G240"/>
  <c r="G256"/>
  <c r="G272"/>
  <c r="G60"/>
  <c r="G62"/>
  <c r="G79"/>
  <c r="G121"/>
  <c r="G203"/>
  <c r="G15"/>
  <c r="G213"/>
  <c r="G16"/>
  <c r="G39"/>
  <c r="G78"/>
  <c r="G120"/>
  <c r="G231"/>
  <c r="G119"/>
  <c r="G164"/>
  <c r="G202"/>
  <c r="G253"/>
  <c r="G255"/>
  <c r="G34"/>
  <c r="G77"/>
  <c r="G118"/>
  <c r="G254"/>
  <c r="G274"/>
  <c r="G63"/>
  <c r="G102"/>
  <c r="G252"/>
  <c r="G70"/>
  <c r="G75"/>
  <c r="G76"/>
  <c r="G144"/>
  <c r="G163"/>
  <c r="G267"/>
  <c r="G38"/>
  <c r="G201"/>
  <c r="G228"/>
  <c r="G230"/>
  <c r="G162"/>
  <c r="G229"/>
  <c r="G35"/>
  <c r="G160"/>
  <c r="G161"/>
  <c r="G200"/>
  <c r="G227"/>
  <c r="G251"/>
  <c r="G64"/>
  <c r="G116"/>
  <c r="G159"/>
  <c r="G199"/>
  <c r="G36"/>
  <c r="G111"/>
  <c r="G226"/>
  <c r="G250"/>
  <c r="G103"/>
  <c r="G110"/>
  <c r="G112"/>
  <c r="G145"/>
  <c r="G197"/>
  <c r="G198"/>
  <c r="G37"/>
  <c r="G69"/>
  <c r="G115"/>
  <c r="G113"/>
  <c r="G158"/>
  <c r="G196"/>
  <c r="G225"/>
  <c r="G241"/>
  <c r="G65"/>
  <c r="G214"/>
  <c r="G271"/>
  <c r="G249"/>
  <c r="G268"/>
  <c r="G269"/>
  <c r="G270"/>
  <c r="G109"/>
  <c r="G114"/>
  <c r="G184"/>
  <c r="G224"/>
  <c r="G68"/>
  <c r="G104"/>
  <c r="G195"/>
  <c r="G66"/>
  <c r="G242"/>
  <c r="G67"/>
  <c r="G146"/>
  <c r="G194"/>
  <c r="G223"/>
  <c r="G248"/>
  <c r="G105"/>
  <c r="G108"/>
  <c r="G156"/>
  <c r="G106"/>
  <c r="G215"/>
  <c r="G243"/>
  <c r="G107"/>
  <c r="G185"/>
  <c r="G193"/>
  <c r="G222"/>
  <c r="G247"/>
  <c r="G147"/>
  <c r="G155"/>
  <c r="G152"/>
  <c r="G153"/>
  <c r="G148"/>
  <c r="G149"/>
  <c r="G151"/>
  <c r="G154"/>
  <c r="G244"/>
  <c r="G150"/>
  <c r="G186"/>
  <c r="G246"/>
  <c r="G187"/>
  <c r="G192"/>
  <c r="G188"/>
  <c r="G191"/>
  <c r="G216"/>
  <c r="G217"/>
  <c r="G218"/>
  <c r="G219"/>
  <c r="G220"/>
  <c r="G189"/>
  <c r="G190"/>
  <c r="E135" i="23"/>
  <c r="C32" i="15" l="1"/>
  <c r="B2" i="25"/>
  <c r="B3" s="1"/>
  <c r="C22" i="15"/>
  <c r="C33"/>
  <c r="C18"/>
  <c r="CL9" s="1"/>
  <c r="EG9" l="1"/>
  <c r="DR9"/>
  <c r="DP9"/>
  <c r="AQ9"/>
  <c r="AP9" s="1"/>
  <c r="BD9"/>
  <c r="DG9"/>
  <c r="CK9"/>
  <c r="CY9"/>
  <c r="AI9"/>
  <c r="BI9"/>
  <c r="S9"/>
  <c r="R9" s="1"/>
  <c r="BN9"/>
  <c r="AS9"/>
  <c r="Y9"/>
  <c r="Q9"/>
  <c r="EN9"/>
  <c r="BA9"/>
  <c r="E9"/>
  <c r="AC9"/>
  <c r="H282" i="11"/>
  <c r="H168"/>
  <c r="H23"/>
  <c r="H62"/>
  <c r="H130"/>
  <c r="H127"/>
  <c r="H272"/>
  <c r="H177"/>
  <c r="H280"/>
  <c r="H236"/>
  <c r="H96"/>
  <c r="H25"/>
  <c r="H132"/>
  <c r="H139"/>
  <c r="H259"/>
  <c r="H54"/>
  <c r="H129"/>
  <c r="H169"/>
  <c r="H74"/>
  <c r="H122"/>
  <c r="H231"/>
  <c r="H118"/>
  <c r="H76"/>
  <c r="H117"/>
  <c r="H242"/>
  <c r="H156"/>
  <c r="H247"/>
  <c r="H154"/>
  <c r="H290"/>
  <c r="H306"/>
  <c r="H322"/>
  <c r="H338"/>
  <c r="H354"/>
  <c r="H370"/>
  <c r="H386"/>
  <c r="H402"/>
  <c r="H418"/>
  <c r="H434"/>
  <c r="H450"/>
  <c r="H466"/>
  <c r="H482"/>
  <c r="H498"/>
  <c r="H514"/>
  <c r="H35"/>
  <c r="H226"/>
  <c r="H271"/>
  <c r="H192"/>
  <c r="H311"/>
  <c r="H375"/>
  <c r="H391"/>
  <c r="H407"/>
  <c r="H423"/>
  <c r="H439"/>
  <c r="H455"/>
  <c r="H471"/>
  <c r="H487"/>
  <c r="H503"/>
  <c r="H36"/>
  <c r="H115"/>
  <c r="H245"/>
  <c r="H315"/>
  <c r="H335"/>
  <c r="H351"/>
  <c r="H95"/>
  <c r="H263"/>
  <c r="H8"/>
  <c r="H181"/>
  <c r="H138"/>
  <c r="H29"/>
  <c r="H51"/>
  <c r="H27"/>
  <c r="H140"/>
  <c r="H2"/>
  <c r="H48"/>
  <c r="H100"/>
  <c r="H262"/>
  <c r="H98"/>
  <c r="H46"/>
  <c r="H234"/>
  <c r="H71"/>
  <c r="H50"/>
  <c r="H93"/>
  <c r="H52"/>
  <c r="H33"/>
  <c r="H9"/>
  <c r="H134"/>
  <c r="H10"/>
  <c r="H28"/>
  <c r="H83"/>
  <c r="H72"/>
  <c r="H128"/>
  <c r="H206"/>
  <c r="H167"/>
  <c r="H121"/>
  <c r="H253"/>
  <c r="H102"/>
  <c r="H38"/>
  <c r="H68"/>
  <c r="H223"/>
  <c r="H107"/>
  <c r="H153"/>
  <c r="H220"/>
  <c r="H298"/>
  <c r="H314"/>
  <c r="H330"/>
  <c r="H346"/>
  <c r="H362"/>
  <c r="H378"/>
  <c r="H394"/>
  <c r="H410"/>
  <c r="H426"/>
  <c r="H442"/>
  <c r="H458"/>
  <c r="H474"/>
  <c r="H490"/>
  <c r="H506"/>
  <c r="H522"/>
  <c r="H101"/>
  <c r="H64"/>
  <c r="H158"/>
  <c r="H114"/>
  <c r="H291"/>
  <c r="H367"/>
  <c r="H383"/>
  <c r="H399"/>
  <c r="H415"/>
  <c r="H431"/>
  <c r="H447"/>
  <c r="H463"/>
  <c r="H479"/>
  <c r="H495"/>
  <c r="H511"/>
  <c r="H112"/>
  <c r="H270"/>
  <c r="H299"/>
  <c r="H327"/>
  <c r="H343"/>
  <c r="H359"/>
  <c r="H180"/>
  <c r="H57"/>
  <c r="H281"/>
  <c r="H7"/>
  <c r="H135"/>
  <c r="H22"/>
  <c r="H285"/>
  <c r="H286"/>
  <c r="H141"/>
  <c r="H277"/>
  <c r="H31"/>
  <c r="H4"/>
  <c r="H81"/>
  <c r="H176"/>
  <c r="H276"/>
  <c r="H137"/>
  <c r="H85"/>
  <c r="H283"/>
  <c r="H12"/>
  <c r="H257"/>
  <c r="H34"/>
  <c r="H228"/>
  <c r="H105"/>
  <c r="H149"/>
  <c r="H302"/>
  <c r="H334"/>
  <c r="H366"/>
  <c r="H398"/>
  <c r="H430"/>
  <c r="H462"/>
  <c r="H494"/>
  <c r="H162"/>
  <c r="H225"/>
  <c r="H303"/>
  <c r="H387"/>
  <c r="H419"/>
  <c r="H451"/>
  <c r="H483"/>
  <c r="H161"/>
  <c r="H246"/>
  <c r="H331"/>
  <c r="H363"/>
  <c r="H174"/>
  <c r="H94"/>
  <c r="H173"/>
  <c r="H19"/>
  <c r="H55"/>
  <c r="H53"/>
  <c r="H235"/>
  <c r="H82"/>
  <c r="H170"/>
  <c r="H45"/>
  <c r="H279"/>
  <c r="H13"/>
  <c r="H205"/>
  <c r="H18"/>
  <c r="H165"/>
  <c r="H203"/>
  <c r="H119"/>
  <c r="H254"/>
  <c r="H144"/>
  <c r="H229"/>
  <c r="H116"/>
  <c r="H110"/>
  <c r="H113"/>
  <c r="H249"/>
  <c r="H224"/>
  <c r="H194"/>
  <c r="H243"/>
  <c r="H152"/>
  <c r="H244"/>
  <c r="H216"/>
  <c r="H288"/>
  <c r="H296"/>
  <c r="H304"/>
  <c r="H312"/>
  <c r="H320"/>
  <c r="H328"/>
  <c r="H336"/>
  <c r="H344"/>
  <c r="H352"/>
  <c r="H360"/>
  <c r="H368"/>
  <c r="H376"/>
  <c r="H384"/>
  <c r="H392"/>
  <c r="H400"/>
  <c r="H408"/>
  <c r="H416"/>
  <c r="H424"/>
  <c r="H179"/>
  <c r="H99"/>
  <c r="H287"/>
  <c r="H32"/>
  <c r="H238"/>
  <c r="H40"/>
  <c r="H24"/>
  <c r="H172"/>
  <c r="H171"/>
  <c r="H233"/>
  <c r="H240"/>
  <c r="H274"/>
  <c r="H184"/>
  <c r="H215"/>
  <c r="H218"/>
  <c r="H310"/>
  <c r="H342"/>
  <c r="H374"/>
  <c r="H406"/>
  <c r="H438"/>
  <c r="H470"/>
  <c r="H502"/>
  <c r="H227"/>
  <c r="H268"/>
  <c r="H319"/>
  <c r="H395"/>
  <c r="H427"/>
  <c r="H459"/>
  <c r="H491"/>
  <c r="H103"/>
  <c r="H295"/>
  <c r="H339"/>
  <c r="H178"/>
  <c r="H49"/>
  <c r="H97"/>
  <c r="H56"/>
  <c r="H84"/>
  <c r="H264"/>
  <c r="H284"/>
  <c r="H278"/>
  <c r="H6"/>
  <c r="H266"/>
  <c r="H88"/>
  <c r="H258"/>
  <c r="H124"/>
  <c r="H80"/>
  <c r="H14"/>
  <c r="H256"/>
  <c r="H213"/>
  <c r="H202"/>
  <c r="H63"/>
  <c r="H267"/>
  <c r="H160"/>
  <c r="H199"/>
  <c r="H145"/>
  <c r="H196"/>
  <c r="H269"/>
  <c r="H104"/>
  <c r="H248"/>
  <c r="H185"/>
  <c r="H148"/>
  <c r="H186"/>
  <c r="H217"/>
  <c r="H289"/>
  <c r="H297"/>
  <c r="H305"/>
  <c r="H313"/>
  <c r="H321"/>
  <c r="H329"/>
  <c r="H337"/>
  <c r="H345"/>
  <c r="H353"/>
  <c r="H361"/>
  <c r="H369"/>
  <c r="H377"/>
  <c r="H385"/>
  <c r="H393"/>
  <c r="H401"/>
  <c r="H409"/>
  <c r="H417"/>
  <c r="H425"/>
  <c r="H433"/>
  <c r="H441"/>
  <c r="H449"/>
  <c r="H457"/>
  <c r="H465"/>
  <c r="H473"/>
  <c r="H481"/>
  <c r="H489"/>
  <c r="H497"/>
  <c r="H505"/>
  <c r="H513"/>
  <c r="H520"/>
  <c r="H26"/>
  <c r="H86"/>
  <c r="H47"/>
  <c r="H133"/>
  <c r="H43"/>
  <c r="H15"/>
  <c r="H195"/>
  <c r="H190"/>
  <c r="H350"/>
  <c r="H414"/>
  <c r="H478"/>
  <c r="H159"/>
  <c r="H371"/>
  <c r="H435"/>
  <c r="H499"/>
  <c r="H307"/>
  <c r="H261"/>
  <c r="H58"/>
  <c r="H59"/>
  <c r="H73"/>
  <c r="H208"/>
  <c r="H143"/>
  <c r="H61"/>
  <c r="H204"/>
  <c r="H39"/>
  <c r="H252"/>
  <c r="H200"/>
  <c r="H198"/>
  <c r="H109"/>
  <c r="H108"/>
  <c r="H151"/>
  <c r="H219"/>
  <c r="H300"/>
  <c r="H316"/>
  <c r="H332"/>
  <c r="H348"/>
  <c r="H364"/>
  <c r="H380"/>
  <c r="H396"/>
  <c r="H412"/>
  <c r="H428"/>
  <c r="H436"/>
  <c r="H440"/>
  <c r="H453"/>
  <c r="H468"/>
  <c r="H472"/>
  <c r="H485"/>
  <c r="H500"/>
  <c r="H504"/>
  <c r="H519"/>
  <c r="H516"/>
  <c r="H182"/>
  <c r="H16"/>
  <c r="H260"/>
  <c r="H92"/>
  <c r="H126"/>
  <c r="H163"/>
  <c r="H155"/>
  <c r="H326"/>
  <c r="H390"/>
  <c r="H454"/>
  <c r="H518"/>
  <c r="H166"/>
  <c r="H191"/>
  <c r="H411"/>
  <c r="H475"/>
  <c r="H65"/>
  <c r="H355"/>
  <c r="H211"/>
  <c r="H210"/>
  <c r="H11"/>
  <c r="H3"/>
  <c r="H275"/>
  <c r="H265"/>
  <c r="H183"/>
  <c r="H79"/>
  <c r="H77"/>
  <c r="H230"/>
  <c r="H250"/>
  <c r="H214"/>
  <c r="H67"/>
  <c r="H147"/>
  <c r="H188"/>
  <c r="H293"/>
  <c r="H309"/>
  <c r="H325"/>
  <c r="H341"/>
  <c r="H357"/>
  <c r="H373"/>
  <c r="H389"/>
  <c r="H405"/>
  <c r="H421"/>
  <c r="H432"/>
  <c r="H445"/>
  <c r="H460"/>
  <c r="H464"/>
  <c r="H477"/>
  <c r="H492"/>
  <c r="H496"/>
  <c r="H509"/>
  <c r="H521"/>
  <c r="H90"/>
  <c r="H21"/>
  <c r="H164"/>
  <c r="H294"/>
  <c r="H422"/>
  <c r="H197"/>
  <c r="H443"/>
  <c r="H323"/>
  <c r="H212"/>
  <c r="H142"/>
  <c r="H207"/>
  <c r="H17"/>
  <c r="H75"/>
  <c r="H69"/>
  <c r="H106"/>
  <c r="H189"/>
  <c r="H317"/>
  <c r="H349"/>
  <c r="H381"/>
  <c r="H413"/>
  <c r="H448"/>
  <c r="H461"/>
  <c r="H476"/>
  <c r="H512"/>
  <c r="H524"/>
  <c r="H146"/>
  <c r="H358"/>
  <c r="H507"/>
  <c r="H131"/>
  <c r="H125"/>
  <c r="H120"/>
  <c r="H251"/>
  <c r="H221"/>
  <c r="H333"/>
  <c r="H365"/>
  <c r="H429"/>
  <c r="H444"/>
  <c r="H480"/>
  <c r="H175"/>
  <c r="H382"/>
  <c r="H37"/>
  <c r="H209"/>
  <c r="H123"/>
  <c r="H111"/>
  <c r="H187"/>
  <c r="H308"/>
  <c r="H372"/>
  <c r="H469"/>
  <c r="H517"/>
  <c r="H232"/>
  <c r="H42"/>
  <c r="H70"/>
  <c r="H318"/>
  <c r="H446"/>
  <c r="H150"/>
  <c r="H467"/>
  <c r="H347"/>
  <c r="H30"/>
  <c r="H91"/>
  <c r="H44"/>
  <c r="H60"/>
  <c r="H201"/>
  <c r="H241"/>
  <c r="H222"/>
  <c r="H292"/>
  <c r="H324"/>
  <c r="H356"/>
  <c r="H388"/>
  <c r="H420"/>
  <c r="H437"/>
  <c r="H452"/>
  <c r="H488"/>
  <c r="H501"/>
  <c r="H515"/>
  <c r="H41"/>
  <c r="H237"/>
  <c r="H239"/>
  <c r="H89"/>
  <c r="H486"/>
  <c r="H379"/>
  <c r="H20"/>
  <c r="H87"/>
  <c r="H157"/>
  <c r="H301"/>
  <c r="H397"/>
  <c r="H493"/>
  <c r="H508"/>
  <c r="H78"/>
  <c r="H273"/>
  <c r="H193"/>
  <c r="H510"/>
  <c r="H403"/>
  <c r="H136"/>
  <c r="H5"/>
  <c r="H255"/>
  <c r="H66"/>
  <c r="H340"/>
  <c r="H404"/>
  <c r="H456"/>
  <c r="H484"/>
  <c r="H523"/>
  <c r="B4" i="25"/>
  <c r="F484" i="11" l="1"/>
  <c r="E484"/>
  <c r="E66"/>
  <c r="F66"/>
  <c r="F403"/>
  <c r="E403"/>
  <c r="F78"/>
  <c r="E78"/>
  <c r="F301"/>
  <c r="E301"/>
  <c r="F379"/>
  <c r="E379"/>
  <c r="E237"/>
  <c r="F237"/>
  <c r="E420"/>
  <c r="F420"/>
  <c r="E60"/>
  <c r="F60"/>
  <c r="F446"/>
  <c r="E446"/>
  <c r="F517"/>
  <c r="E517"/>
  <c r="F209"/>
  <c r="E209"/>
  <c r="F251"/>
  <c r="E251"/>
  <c r="E448"/>
  <c r="F448"/>
  <c r="E523"/>
  <c r="F523"/>
  <c r="F136"/>
  <c r="E136"/>
  <c r="F397"/>
  <c r="E397"/>
  <c r="F239"/>
  <c r="E239"/>
  <c r="F437"/>
  <c r="E437"/>
  <c r="E201"/>
  <c r="F201"/>
  <c r="E123"/>
  <c r="F123"/>
  <c r="F382"/>
  <c r="E382"/>
  <c r="E221"/>
  <c r="F221"/>
  <c r="F146"/>
  <c r="E146"/>
  <c r="F349"/>
  <c r="E349"/>
  <c r="E142"/>
  <c r="F142"/>
  <c r="F164"/>
  <c r="E164"/>
  <c r="F460"/>
  <c r="E460"/>
  <c r="F341"/>
  <c r="E341"/>
  <c r="F250"/>
  <c r="E250"/>
  <c r="F11"/>
  <c r="E11"/>
  <c r="F166"/>
  <c r="E166"/>
  <c r="F126"/>
  <c r="E126"/>
  <c r="F440"/>
  <c r="E440"/>
  <c r="E332"/>
  <c r="F332"/>
  <c r="F200"/>
  <c r="E200"/>
  <c r="E59"/>
  <c r="F59"/>
  <c r="E43"/>
  <c r="F43"/>
  <c r="E26"/>
  <c r="F26"/>
  <c r="E513"/>
  <c r="F513"/>
  <c r="E449"/>
  <c r="F449"/>
  <c r="E385"/>
  <c r="F385"/>
  <c r="E321"/>
  <c r="F321"/>
  <c r="F185"/>
  <c r="E185"/>
  <c r="F267"/>
  <c r="E267"/>
  <c r="F258"/>
  <c r="E258"/>
  <c r="F56"/>
  <c r="E56"/>
  <c r="F459"/>
  <c r="E459"/>
  <c r="F310"/>
  <c r="E310"/>
  <c r="F274"/>
  <c r="E274"/>
  <c r="F32"/>
  <c r="E32"/>
  <c r="F392"/>
  <c r="E392"/>
  <c r="F360"/>
  <c r="E360"/>
  <c r="F296"/>
  <c r="E296"/>
  <c r="E249"/>
  <c r="F249"/>
  <c r="F203"/>
  <c r="E203"/>
  <c r="F82"/>
  <c r="E82"/>
  <c r="F363"/>
  <c r="E363"/>
  <c r="F483"/>
  <c r="E483"/>
  <c r="F303"/>
  <c r="E303"/>
  <c r="F462"/>
  <c r="E462"/>
  <c r="F334"/>
  <c r="E334"/>
  <c r="E283"/>
  <c r="F283"/>
  <c r="F176"/>
  <c r="E176"/>
  <c r="F277"/>
  <c r="E277"/>
  <c r="E22"/>
  <c r="F22"/>
  <c r="E57"/>
  <c r="F57"/>
  <c r="E327"/>
  <c r="F327"/>
  <c r="E511"/>
  <c r="F511"/>
  <c r="E447"/>
  <c r="F447"/>
  <c r="E383"/>
  <c r="F383"/>
  <c r="E158"/>
  <c r="F158"/>
  <c r="E490"/>
  <c r="F490"/>
  <c r="E426"/>
  <c r="F426"/>
  <c r="E362"/>
  <c r="F362"/>
  <c r="E298"/>
  <c r="F298"/>
  <c r="E223"/>
  <c r="F223"/>
  <c r="E253"/>
  <c r="F253"/>
  <c r="F128"/>
  <c r="E128"/>
  <c r="E10"/>
  <c r="F10"/>
  <c r="F52"/>
  <c r="E52"/>
  <c r="E234"/>
  <c r="F234"/>
  <c r="F100"/>
  <c r="E100"/>
  <c r="F27"/>
  <c r="E27"/>
  <c r="E181"/>
  <c r="F181"/>
  <c r="E351"/>
  <c r="F351"/>
  <c r="E115"/>
  <c r="F115"/>
  <c r="E471"/>
  <c r="F471"/>
  <c r="E407"/>
  <c r="F407"/>
  <c r="E192"/>
  <c r="F192"/>
  <c r="E514"/>
  <c r="F514"/>
  <c r="E450"/>
  <c r="F450"/>
  <c r="E386"/>
  <c r="F386"/>
  <c r="E322"/>
  <c r="F322"/>
  <c r="E247"/>
  <c r="F247"/>
  <c r="E76"/>
  <c r="F76"/>
  <c r="F74"/>
  <c r="E74"/>
  <c r="E259"/>
  <c r="F259"/>
  <c r="E96"/>
  <c r="F96"/>
  <c r="E272"/>
  <c r="F272"/>
  <c r="E23"/>
  <c r="F23"/>
  <c r="E404"/>
  <c r="F404"/>
  <c r="E5"/>
  <c r="F5"/>
  <c r="F193"/>
  <c r="E193"/>
  <c r="F493"/>
  <c r="E493"/>
  <c r="E87"/>
  <c r="F87"/>
  <c r="E89"/>
  <c r="F89"/>
  <c r="F452"/>
  <c r="E452"/>
  <c r="E356"/>
  <c r="F356"/>
  <c r="F241"/>
  <c r="E241"/>
  <c r="E91"/>
  <c r="F91"/>
  <c r="F150"/>
  <c r="E150"/>
  <c r="F70"/>
  <c r="E70"/>
  <c r="F469"/>
  <c r="E469"/>
  <c r="F111"/>
  <c r="E111"/>
  <c r="E480"/>
  <c r="F480"/>
  <c r="F333"/>
  <c r="E333"/>
  <c r="E125"/>
  <c r="F125"/>
  <c r="F358"/>
  <c r="E358"/>
  <c r="F476"/>
  <c r="E476"/>
  <c r="F381"/>
  <c r="E381"/>
  <c r="E106"/>
  <c r="F106"/>
  <c r="E207"/>
  <c r="F207"/>
  <c r="F443"/>
  <c r="E443"/>
  <c r="F294"/>
  <c r="E294"/>
  <c r="F509"/>
  <c r="E509"/>
  <c r="F464"/>
  <c r="E464"/>
  <c r="F421"/>
  <c r="E421"/>
  <c r="F357"/>
  <c r="E357"/>
  <c r="F293"/>
  <c r="E293"/>
  <c r="F214"/>
  <c r="E214"/>
  <c r="E79"/>
  <c r="F79"/>
  <c r="E3"/>
  <c r="F3"/>
  <c r="F355"/>
  <c r="E355"/>
  <c r="F191"/>
  <c r="E191"/>
  <c r="F454"/>
  <c r="E454"/>
  <c r="F163"/>
  <c r="E163"/>
  <c r="F16"/>
  <c r="E16"/>
  <c r="E516"/>
  <c r="F516"/>
  <c r="F500"/>
  <c r="E500"/>
  <c r="F453"/>
  <c r="E453"/>
  <c r="E412"/>
  <c r="F412"/>
  <c r="E348"/>
  <c r="F348"/>
  <c r="E219"/>
  <c r="F219"/>
  <c r="F198"/>
  <c r="E198"/>
  <c r="F204"/>
  <c r="E204"/>
  <c r="E73"/>
  <c r="F73"/>
  <c r="F307"/>
  <c r="E307"/>
  <c r="F159"/>
  <c r="E159"/>
  <c r="F414"/>
  <c r="E414"/>
  <c r="F15"/>
  <c r="E15"/>
  <c r="F86"/>
  <c r="E86"/>
  <c r="F520"/>
  <c r="E520"/>
  <c r="E489"/>
  <c r="F489"/>
  <c r="F457"/>
  <c r="E457"/>
  <c r="E425"/>
  <c r="F425"/>
  <c r="E393"/>
  <c r="F393"/>
  <c r="E361"/>
  <c r="F361"/>
  <c r="E329"/>
  <c r="F329"/>
  <c r="E297"/>
  <c r="F297"/>
  <c r="F148"/>
  <c r="E148"/>
  <c r="E269"/>
  <c r="F269"/>
  <c r="E160"/>
  <c r="F160"/>
  <c r="F213"/>
  <c r="E213"/>
  <c r="F124"/>
  <c r="E124"/>
  <c r="F6"/>
  <c r="E6"/>
  <c r="E84"/>
  <c r="F84"/>
  <c r="F178"/>
  <c r="E178"/>
  <c r="F491"/>
  <c r="E491"/>
  <c r="F319"/>
  <c r="E319"/>
  <c r="F470"/>
  <c r="E470"/>
  <c r="F342"/>
  <c r="E342"/>
  <c r="F184"/>
  <c r="E184"/>
  <c r="E171"/>
  <c r="F171"/>
  <c r="F238"/>
  <c r="E238"/>
  <c r="E179"/>
  <c r="F179"/>
  <c r="E400"/>
  <c r="F400"/>
  <c r="E368"/>
  <c r="F368"/>
  <c r="E336"/>
  <c r="F336"/>
  <c r="E304"/>
  <c r="F304"/>
  <c r="F244"/>
  <c r="E244"/>
  <c r="E224"/>
  <c r="F224"/>
  <c r="F116"/>
  <c r="E116"/>
  <c r="E119"/>
  <c r="F119"/>
  <c r="E205"/>
  <c r="F205"/>
  <c r="E170"/>
  <c r="F170"/>
  <c r="F55"/>
  <c r="E55"/>
  <c r="F174"/>
  <c r="E174"/>
  <c r="F161"/>
  <c r="E161"/>
  <c r="F387"/>
  <c r="E387"/>
  <c r="F494"/>
  <c r="E494"/>
  <c r="F366"/>
  <c r="E366"/>
  <c r="F105"/>
  <c r="E105"/>
  <c r="F12"/>
  <c r="E12"/>
  <c r="E276"/>
  <c r="F276"/>
  <c r="E31"/>
  <c r="F31"/>
  <c r="E285"/>
  <c r="F285"/>
  <c r="E281"/>
  <c r="F281"/>
  <c r="E343"/>
  <c r="F343"/>
  <c r="E112"/>
  <c r="F112"/>
  <c r="E463"/>
  <c r="F463"/>
  <c r="E399"/>
  <c r="F399"/>
  <c r="E114"/>
  <c r="F114"/>
  <c r="E506"/>
  <c r="F506"/>
  <c r="E442"/>
  <c r="F442"/>
  <c r="E378"/>
  <c r="F378"/>
  <c r="E314"/>
  <c r="F314"/>
  <c r="E107"/>
  <c r="F107"/>
  <c r="E102"/>
  <c r="F102"/>
  <c r="F206"/>
  <c r="E206"/>
  <c r="E28"/>
  <c r="F28"/>
  <c r="E33"/>
  <c r="F33"/>
  <c r="E71"/>
  <c r="F71"/>
  <c r="E262"/>
  <c r="F262"/>
  <c r="F140"/>
  <c r="E140"/>
  <c r="E138"/>
  <c r="F138"/>
  <c r="E95"/>
  <c r="F95"/>
  <c r="E245"/>
  <c r="F245"/>
  <c r="E487"/>
  <c r="F487"/>
  <c r="E423"/>
  <c r="F423"/>
  <c r="E311"/>
  <c r="F311"/>
  <c r="E35"/>
  <c r="F35"/>
  <c r="E466"/>
  <c r="F466"/>
  <c r="E402"/>
  <c r="F402"/>
  <c r="E338"/>
  <c r="F338"/>
  <c r="E154"/>
  <c r="F154"/>
  <c r="E117"/>
  <c r="F117"/>
  <c r="F122"/>
  <c r="E122"/>
  <c r="F54"/>
  <c r="E54"/>
  <c r="E25"/>
  <c r="F25"/>
  <c r="E177"/>
  <c r="F177"/>
  <c r="E62"/>
  <c r="F62"/>
  <c r="F501"/>
  <c r="E501"/>
  <c r="E292"/>
  <c r="F292"/>
  <c r="F347"/>
  <c r="E347"/>
  <c r="F232"/>
  <c r="E232"/>
  <c r="E308"/>
  <c r="F308"/>
  <c r="F175"/>
  <c r="E175"/>
  <c r="F429"/>
  <c r="E429"/>
  <c r="F507"/>
  <c r="E507"/>
  <c r="F317"/>
  <c r="E317"/>
  <c r="E75"/>
  <c r="F75"/>
  <c r="F212"/>
  <c r="E212"/>
  <c r="F21"/>
  <c r="E21"/>
  <c r="F492"/>
  <c r="E492"/>
  <c r="F445"/>
  <c r="E445"/>
  <c r="F389"/>
  <c r="E389"/>
  <c r="F325"/>
  <c r="E325"/>
  <c r="E147"/>
  <c r="F147"/>
  <c r="E230"/>
  <c r="F230"/>
  <c r="E265"/>
  <c r="F265"/>
  <c r="E210"/>
  <c r="F210"/>
  <c r="F475"/>
  <c r="E475"/>
  <c r="E340"/>
  <c r="F340"/>
  <c r="F273"/>
  <c r="E273"/>
  <c r="F20"/>
  <c r="E20"/>
  <c r="F515"/>
  <c r="E515"/>
  <c r="E324"/>
  <c r="F324"/>
  <c r="E30"/>
  <c r="F30"/>
  <c r="E42"/>
  <c r="F42"/>
  <c r="E372"/>
  <c r="F372"/>
  <c r="F444"/>
  <c r="E444"/>
  <c r="E131"/>
  <c r="F131"/>
  <c r="F461"/>
  <c r="E461"/>
  <c r="F69"/>
  <c r="E69"/>
  <c r="F197"/>
  <c r="E197"/>
  <c r="E521"/>
  <c r="F521"/>
  <c r="F496"/>
  <c r="E496"/>
  <c r="F405"/>
  <c r="E405"/>
  <c r="F188"/>
  <c r="E188"/>
  <c r="E183"/>
  <c r="F183"/>
  <c r="F65"/>
  <c r="E65"/>
  <c r="F390"/>
  <c r="E390"/>
  <c r="F182"/>
  <c r="E182"/>
  <c r="F485"/>
  <c r="E485"/>
  <c r="E396"/>
  <c r="F396"/>
  <c r="E151"/>
  <c r="F151"/>
  <c r="E61"/>
  <c r="F61"/>
  <c r="F499"/>
  <c r="E499"/>
  <c r="F350"/>
  <c r="E350"/>
  <c r="E481"/>
  <c r="F481"/>
  <c r="E417"/>
  <c r="F417"/>
  <c r="E353"/>
  <c r="F353"/>
  <c r="E289"/>
  <c r="F289"/>
  <c r="E196"/>
  <c r="F196"/>
  <c r="F256"/>
  <c r="E256"/>
  <c r="F278"/>
  <c r="E278"/>
  <c r="F339"/>
  <c r="E339"/>
  <c r="F268"/>
  <c r="E268"/>
  <c r="F438"/>
  <c r="E438"/>
  <c r="E172"/>
  <c r="F172"/>
  <c r="F424"/>
  <c r="E424"/>
  <c r="F328"/>
  <c r="E328"/>
  <c r="F152"/>
  <c r="E152"/>
  <c r="E229"/>
  <c r="F229"/>
  <c r="F13"/>
  <c r="E13"/>
  <c r="E19"/>
  <c r="F19"/>
  <c r="F228"/>
  <c r="E228"/>
  <c r="E456"/>
  <c r="F456"/>
  <c r="E255"/>
  <c r="F255"/>
  <c r="F510"/>
  <c r="E510"/>
  <c r="F508"/>
  <c r="E508"/>
  <c r="F157"/>
  <c r="E157"/>
  <c r="F486"/>
  <c r="E486"/>
  <c r="E41"/>
  <c r="F41"/>
  <c r="B5" i="25"/>
  <c r="E488" i="11"/>
  <c r="F488"/>
  <c r="E388"/>
  <c r="F388"/>
  <c r="E222"/>
  <c r="F222"/>
  <c r="E44"/>
  <c r="F44"/>
  <c r="F467"/>
  <c r="E467"/>
  <c r="F318"/>
  <c r="E318"/>
  <c r="F187"/>
  <c r="E187"/>
  <c r="F37"/>
  <c r="E37"/>
  <c r="F365"/>
  <c r="E365"/>
  <c r="E120"/>
  <c r="F120"/>
  <c r="E524"/>
  <c r="F524"/>
  <c r="E512"/>
  <c r="F512"/>
  <c r="F413"/>
  <c r="E413"/>
  <c r="E189"/>
  <c r="F189"/>
  <c r="F17"/>
  <c r="E17"/>
  <c r="F323"/>
  <c r="E323"/>
  <c r="F422"/>
  <c r="E422"/>
  <c r="F90"/>
  <c r="E90"/>
  <c r="F477"/>
  <c r="E477"/>
  <c r="F432"/>
  <c r="E432"/>
  <c r="F373"/>
  <c r="E373"/>
  <c r="F309"/>
  <c r="E309"/>
  <c r="E67"/>
  <c r="F67"/>
  <c r="E77"/>
  <c r="F77"/>
  <c r="E275"/>
  <c r="F275"/>
  <c r="E211"/>
  <c r="F211"/>
  <c r="F411"/>
  <c r="E411"/>
  <c r="F518"/>
  <c r="E518"/>
  <c r="F155"/>
  <c r="E155"/>
  <c r="F260"/>
  <c r="E260"/>
  <c r="F504"/>
  <c r="E504"/>
  <c r="F468"/>
  <c r="E468"/>
  <c r="E428"/>
  <c r="F428"/>
  <c r="E364"/>
  <c r="F364"/>
  <c r="E300"/>
  <c r="F300"/>
  <c r="F109"/>
  <c r="E109"/>
  <c r="E39"/>
  <c r="F39"/>
  <c r="E208"/>
  <c r="F208"/>
  <c r="F261"/>
  <c r="E261"/>
  <c r="F371"/>
  <c r="E371"/>
  <c r="F478"/>
  <c r="E478"/>
  <c r="F195"/>
  <c r="E195"/>
  <c r="F47"/>
  <c r="E47"/>
  <c r="F497"/>
  <c r="E497"/>
  <c r="F465"/>
  <c r="E465"/>
  <c r="F433"/>
  <c r="E433"/>
  <c r="E401"/>
  <c r="F401"/>
  <c r="E369"/>
  <c r="F369"/>
  <c r="E337"/>
  <c r="F337"/>
  <c r="E305"/>
  <c r="F305"/>
  <c r="E186"/>
  <c r="F186"/>
  <c r="F104"/>
  <c r="E104"/>
  <c r="E199"/>
  <c r="F199"/>
  <c r="F202"/>
  <c r="E202"/>
  <c r="F80"/>
  <c r="E80"/>
  <c r="F266"/>
  <c r="E266"/>
  <c r="E264"/>
  <c r="F264"/>
  <c r="F49"/>
  <c r="E49"/>
  <c r="F103"/>
  <c r="E103"/>
  <c r="F395"/>
  <c r="E395"/>
  <c r="F502"/>
  <c r="E502"/>
  <c r="F374"/>
  <c r="E374"/>
  <c r="F215"/>
  <c r="E215"/>
  <c r="F233"/>
  <c r="E233"/>
  <c r="E40"/>
  <c r="F40"/>
  <c r="E99"/>
  <c r="F99"/>
  <c r="F408"/>
  <c r="E408"/>
  <c r="E376"/>
  <c r="F376"/>
  <c r="E344"/>
  <c r="F344"/>
  <c r="F312"/>
  <c r="E312"/>
  <c r="F216"/>
  <c r="E216"/>
  <c r="F194"/>
  <c r="E194"/>
  <c r="F110"/>
  <c r="E110"/>
  <c r="E254"/>
  <c r="F254"/>
  <c r="E18"/>
  <c r="F18"/>
  <c r="F45"/>
  <c r="E45"/>
  <c r="F53"/>
  <c r="E53"/>
  <c r="F94"/>
  <c r="E94"/>
  <c r="F246"/>
  <c r="E246"/>
  <c r="F419"/>
  <c r="E419"/>
  <c r="F162"/>
  <c r="E162"/>
  <c r="F398"/>
  <c r="E398"/>
  <c r="F149"/>
  <c r="E149"/>
  <c r="F257"/>
  <c r="E257"/>
  <c r="F137"/>
  <c r="E137"/>
  <c r="F4"/>
  <c r="E4"/>
  <c r="F286"/>
  <c r="E286"/>
  <c r="F7"/>
  <c r="E7"/>
  <c r="E359"/>
  <c r="F359"/>
  <c r="E270"/>
  <c r="F270"/>
  <c r="E479"/>
  <c r="F479"/>
  <c r="E415"/>
  <c r="F415"/>
  <c r="E291"/>
  <c r="F291"/>
  <c r="E101"/>
  <c r="F101"/>
  <c r="E522"/>
  <c r="F522"/>
  <c r="E458"/>
  <c r="F458"/>
  <c r="E394"/>
  <c r="F394"/>
  <c r="E330"/>
  <c r="F330"/>
  <c r="E153"/>
  <c r="F153"/>
  <c r="E38"/>
  <c r="F38"/>
  <c r="F167"/>
  <c r="E167"/>
  <c r="E83"/>
  <c r="F83"/>
  <c r="E9"/>
  <c r="F9"/>
  <c r="E50"/>
  <c r="F50"/>
  <c r="E98"/>
  <c r="F98"/>
  <c r="F2"/>
  <c r="E2"/>
  <c r="C19" i="15"/>
  <c r="CL10" s="1"/>
  <c r="E29" i="11"/>
  <c r="F29"/>
  <c r="E263"/>
  <c r="F263"/>
  <c r="E315"/>
  <c r="F315"/>
  <c r="E503"/>
  <c r="F503"/>
  <c r="E439"/>
  <c r="F439"/>
  <c r="E375"/>
  <c r="F375"/>
  <c r="E226"/>
  <c r="F226"/>
  <c r="E482"/>
  <c r="F482"/>
  <c r="E418"/>
  <c r="F418"/>
  <c r="E354"/>
  <c r="F354"/>
  <c r="E290"/>
  <c r="F290"/>
  <c r="E242"/>
  <c r="F242"/>
  <c r="F231"/>
  <c r="E231"/>
  <c r="F129"/>
  <c r="E129"/>
  <c r="E132"/>
  <c r="F132"/>
  <c r="F280"/>
  <c r="E280"/>
  <c r="E130"/>
  <c r="F130"/>
  <c r="F282"/>
  <c r="E282"/>
  <c r="F326"/>
  <c r="E326"/>
  <c r="E92"/>
  <c r="F92"/>
  <c r="E519"/>
  <c r="F519"/>
  <c r="E472"/>
  <c r="F472"/>
  <c r="F436"/>
  <c r="E436"/>
  <c r="E380"/>
  <c r="F380"/>
  <c r="E316"/>
  <c r="F316"/>
  <c r="E108"/>
  <c r="F108"/>
  <c r="E252"/>
  <c r="F252"/>
  <c r="E143"/>
  <c r="F143"/>
  <c r="F58"/>
  <c r="E58"/>
  <c r="F435"/>
  <c r="E435"/>
  <c r="F190"/>
  <c r="E190"/>
  <c r="F133"/>
  <c r="E133"/>
  <c r="F505"/>
  <c r="E505"/>
  <c r="F473"/>
  <c r="E473"/>
  <c r="F441"/>
  <c r="E441"/>
  <c r="E409"/>
  <c r="F409"/>
  <c r="E377"/>
  <c r="F377"/>
  <c r="E345"/>
  <c r="F345"/>
  <c r="E313"/>
  <c r="F313"/>
  <c r="F217"/>
  <c r="E217"/>
  <c r="F248"/>
  <c r="E248"/>
  <c r="E145"/>
  <c r="F145"/>
  <c r="F63"/>
  <c r="E63"/>
  <c r="F14"/>
  <c r="E14"/>
  <c r="F88"/>
  <c r="E88"/>
  <c r="F284"/>
  <c r="E284"/>
  <c r="F97"/>
  <c r="E97"/>
  <c r="F295"/>
  <c r="E295"/>
  <c r="F427"/>
  <c r="E427"/>
  <c r="F227"/>
  <c r="E227"/>
  <c r="F406"/>
  <c r="E406"/>
  <c r="F218"/>
  <c r="E218"/>
  <c r="F240"/>
  <c r="E240"/>
  <c r="F24"/>
  <c r="E24"/>
  <c r="F287"/>
  <c r="E287"/>
  <c r="E416"/>
  <c r="F416"/>
  <c r="E384"/>
  <c r="F384"/>
  <c r="E352"/>
  <c r="F352"/>
  <c r="E320"/>
  <c r="F320"/>
  <c r="E288"/>
  <c r="F288"/>
  <c r="E243"/>
  <c r="F243"/>
  <c r="F113"/>
  <c r="E113"/>
  <c r="E144"/>
  <c r="F144"/>
  <c r="E165"/>
  <c r="F165"/>
  <c r="E279"/>
  <c r="F279"/>
  <c r="E235"/>
  <c r="F235"/>
  <c r="F173"/>
  <c r="E173"/>
  <c r="F331"/>
  <c r="E331"/>
  <c r="F451"/>
  <c r="E451"/>
  <c r="F225"/>
  <c r="E225"/>
  <c r="F430"/>
  <c r="E430"/>
  <c r="F302"/>
  <c r="E302"/>
  <c r="F34"/>
  <c r="E34"/>
  <c r="F85"/>
  <c r="E85"/>
  <c r="F81"/>
  <c r="E81"/>
  <c r="F141"/>
  <c r="E141"/>
  <c r="E135"/>
  <c r="F135"/>
  <c r="E180"/>
  <c r="F180"/>
  <c r="E299"/>
  <c r="F299"/>
  <c r="E495"/>
  <c r="F495"/>
  <c r="E431"/>
  <c r="F431"/>
  <c r="E367"/>
  <c r="F367"/>
  <c r="E64"/>
  <c r="F64"/>
  <c r="E474"/>
  <c r="F474"/>
  <c r="E410"/>
  <c r="F410"/>
  <c r="E346"/>
  <c r="F346"/>
  <c r="E220"/>
  <c r="F220"/>
  <c r="E68"/>
  <c r="F68"/>
  <c r="F121"/>
  <c r="E121"/>
  <c r="F72"/>
  <c r="E72"/>
  <c r="E134"/>
  <c r="F134"/>
  <c r="F93"/>
  <c r="E93"/>
  <c r="E46"/>
  <c r="F46"/>
  <c r="F48"/>
  <c r="E48"/>
  <c r="E51"/>
  <c r="F51"/>
  <c r="E8"/>
  <c r="F8"/>
  <c r="E335"/>
  <c r="F335"/>
  <c r="E36"/>
  <c r="F36"/>
  <c r="E455"/>
  <c r="F455"/>
  <c r="E391"/>
  <c r="F391"/>
  <c r="E271"/>
  <c r="F271"/>
  <c r="E498"/>
  <c r="F498"/>
  <c r="E434"/>
  <c r="F434"/>
  <c r="E370"/>
  <c r="F370"/>
  <c r="E306"/>
  <c r="F306"/>
  <c r="E156"/>
  <c r="F156"/>
  <c r="E118"/>
  <c r="F118"/>
  <c r="F169"/>
  <c r="E169"/>
  <c r="E139"/>
  <c r="F139"/>
  <c r="F236"/>
  <c r="E236"/>
  <c r="E127"/>
  <c r="F127"/>
  <c r="F168"/>
  <c r="E168"/>
  <c r="EG10" i="15" l="1"/>
  <c r="DR10"/>
  <c r="DP10"/>
  <c r="AQ10"/>
  <c r="BD10"/>
  <c r="DG10"/>
  <c r="CK10"/>
  <c r="CY10"/>
  <c r="AI10"/>
  <c r="BI10"/>
  <c r="S10"/>
  <c r="BN10"/>
  <c r="AS10"/>
  <c r="Y10"/>
  <c r="EN10"/>
  <c r="EM10" s="1"/>
  <c r="EL10" s="1"/>
  <c r="BA10"/>
  <c r="AC10"/>
  <c r="Q10"/>
  <c r="P10" s="1"/>
  <c r="O10" s="1"/>
  <c r="C20"/>
  <c r="E10"/>
  <c r="C25"/>
  <c r="C27"/>
  <c r="B6" i="25"/>
  <c r="D10" i="15" l="1"/>
  <c r="EG8" s="1"/>
  <c r="B7" i="25"/>
  <c r="B8" s="1"/>
  <c r="EF8" i="15" l="1"/>
  <c r="EE8" s="1"/>
  <c r="ED8" s="1"/>
  <c r="EC8" s="1"/>
  <c r="EB8" s="1"/>
  <c r="EA8" s="1"/>
  <c r="DZ8" s="1"/>
  <c r="DY8" s="1"/>
  <c r="DX8" s="1"/>
  <c r="DW8" s="1"/>
  <c r="DV8" s="1"/>
  <c r="DU8" s="1"/>
  <c r="DT8" s="1"/>
  <c r="DS8" s="1"/>
  <c r="DR8" s="1"/>
  <c r="DQ8" s="1"/>
  <c r="EG14"/>
  <c r="CY8"/>
  <c r="CY14" s="1"/>
  <c r="DP8"/>
  <c r="DG8"/>
  <c r="CX8"/>
  <c r="CW8" s="1"/>
  <c r="CV8" s="1"/>
  <c r="BA8"/>
  <c r="BA14" s="1"/>
  <c r="CK8"/>
  <c r="BN8"/>
  <c r="AZ8"/>
  <c r="AY8" s="1"/>
  <c r="AX8" s="1"/>
  <c r="AW8" s="1"/>
  <c r="AV8" s="1"/>
  <c r="AU8" s="1"/>
  <c r="AT8" s="1"/>
  <c r="AS8" s="1"/>
  <c r="AR8" s="1"/>
  <c r="AQ8" s="1"/>
  <c r="AP8" s="1"/>
  <c r="AO8" s="1"/>
  <c r="AN8" s="1"/>
  <c r="AM8" s="1"/>
  <c r="AL8" s="1"/>
  <c r="AK8" s="1"/>
  <c r="AJ8" s="1"/>
  <c r="AI8" s="1"/>
  <c r="AH8" s="1"/>
  <c r="AG8" s="1"/>
  <c r="AF8" s="1"/>
  <c r="AE8" s="1"/>
  <c r="AD8" s="1"/>
  <c r="EY9"/>
  <c r="C29" s="1"/>
  <c r="AC8"/>
  <c r="E8"/>
  <c r="B9" i="25"/>
  <c r="B10" s="1"/>
  <c r="EF14" i="15" l="1"/>
  <c r="EE14" s="1"/>
  <c r="ED14" s="1"/>
  <c r="EC14" s="1"/>
  <c r="EB14" s="1"/>
  <c r="EA14" s="1"/>
  <c r="DZ14" s="1"/>
  <c r="DY14" s="1"/>
  <c r="DX14" s="1"/>
  <c r="DW14" s="1"/>
  <c r="DV14" s="1"/>
  <c r="DU14" s="1"/>
  <c r="DT14" s="1"/>
  <c r="DS14" s="1"/>
  <c r="DR14" s="1"/>
  <c r="DQ14" s="1"/>
  <c r="DO8"/>
  <c r="DN8" s="1"/>
  <c r="DM8" s="1"/>
  <c r="DL8" s="1"/>
  <c r="DK8" s="1"/>
  <c r="DJ8" s="1"/>
  <c r="DI8" s="1"/>
  <c r="DH8" s="1"/>
  <c r="DP14"/>
  <c r="DF8"/>
  <c r="DE8" s="1"/>
  <c r="DD8" s="1"/>
  <c r="DC8" s="1"/>
  <c r="DB8" s="1"/>
  <c r="DA8" s="1"/>
  <c r="CZ8" s="1"/>
  <c r="DG14"/>
  <c r="CX14"/>
  <c r="CW14" s="1"/>
  <c r="CU8"/>
  <c r="CT8" s="1"/>
  <c r="CS8" s="1"/>
  <c r="CR8" s="1"/>
  <c r="CQ8" s="1"/>
  <c r="CP8" s="1"/>
  <c r="CO8" s="1"/>
  <c r="CN8" s="1"/>
  <c r="CM8" s="1"/>
  <c r="CL8" s="1"/>
  <c r="CV14"/>
  <c r="CJ8"/>
  <c r="CI8" s="1"/>
  <c r="CH8" s="1"/>
  <c r="CG8" s="1"/>
  <c r="CF8" s="1"/>
  <c r="CE8" s="1"/>
  <c r="CD8" s="1"/>
  <c r="CC8" s="1"/>
  <c r="CB8" s="1"/>
  <c r="CA8" s="1"/>
  <c r="BZ8" s="1"/>
  <c r="BY8" s="1"/>
  <c r="BX8" s="1"/>
  <c r="BW8" s="1"/>
  <c r="BV8" s="1"/>
  <c r="BU8" s="1"/>
  <c r="BT8" s="1"/>
  <c r="BS8" s="1"/>
  <c r="BR8" s="1"/>
  <c r="BQ8" s="1"/>
  <c r="BP8" s="1"/>
  <c r="BO8" s="1"/>
  <c r="CK14"/>
  <c r="BM8"/>
  <c r="BL8" s="1"/>
  <c r="BK8" s="1"/>
  <c r="BJ8" s="1"/>
  <c r="BI8" s="1"/>
  <c r="BH8" s="1"/>
  <c r="BG8" s="1"/>
  <c r="BF8" s="1"/>
  <c r="BE8" s="1"/>
  <c r="BD8" s="1"/>
  <c r="BC8" s="1"/>
  <c r="BB8" s="1"/>
  <c r="BN14"/>
  <c r="AZ14"/>
  <c r="AY14" s="1"/>
  <c r="AX14" s="1"/>
  <c r="AW14" s="1"/>
  <c r="AV14" s="1"/>
  <c r="AU14" s="1"/>
  <c r="AT14" s="1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B8"/>
  <c r="AA8" s="1"/>
  <c r="Z8" s="1"/>
  <c r="Y8" s="1"/>
  <c r="X8" s="1"/>
  <c r="W8" s="1"/>
  <c r="V8" s="1"/>
  <c r="U8" s="1"/>
  <c r="T8" s="1"/>
  <c r="S8" s="1"/>
  <c r="R8" s="1"/>
  <c r="Q8" s="1"/>
  <c r="P8" s="1"/>
  <c r="O8" s="1"/>
  <c r="N8" s="1"/>
  <c r="M8" s="1"/>
  <c r="L8" s="1"/>
  <c r="K8" s="1"/>
  <c r="J8" s="1"/>
  <c r="I8" s="1"/>
  <c r="H8" s="1"/>
  <c r="G8" s="1"/>
  <c r="F8" s="1"/>
  <c r="AC14"/>
  <c r="D8"/>
  <c r="E14"/>
  <c r="B11" i="25"/>
  <c r="B12" s="1"/>
  <c r="D97" i="23" l="1"/>
  <c r="D137" s="1"/>
  <c r="DO14" i="15"/>
  <c r="DN14" s="1"/>
  <c r="DM14" s="1"/>
  <c r="DL14" s="1"/>
  <c r="DK14" s="1"/>
  <c r="DJ14" s="1"/>
  <c r="DI14" s="1"/>
  <c r="DH14" s="1"/>
  <c r="DF14"/>
  <c r="DE14" s="1"/>
  <c r="DD14" s="1"/>
  <c r="DC14" s="1"/>
  <c r="DB14" s="1"/>
  <c r="DA14" s="1"/>
  <c r="CZ14" s="1"/>
  <c r="CU14"/>
  <c r="CT14" s="1"/>
  <c r="CS14" s="1"/>
  <c r="CR14" s="1"/>
  <c r="CQ14" s="1"/>
  <c r="CP14" s="1"/>
  <c r="CO14" s="1"/>
  <c r="CN14" s="1"/>
  <c r="CM14" s="1"/>
  <c r="CL14" s="1"/>
  <c r="CJ14"/>
  <c r="CI14" s="1"/>
  <c r="CH14" s="1"/>
  <c r="CG14" s="1"/>
  <c r="CF14" s="1"/>
  <c r="CE14" s="1"/>
  <c r="CD14" s="1"/>
  <c r="CC14" s="1"/>
  <c r="CB14" s="1"/>
  <c r="CA14" s="1"/>
  <c r="BZ14" s="1"/>
  <c r="BY14" s="1"/>
  <c r="BX14" s="1"/>
  <c r="BW14" s="1"/>
  <c r="BV14" s="1"/>
  <c r="BU14" s="1"/>
  <c r="BT14" s="1"/>
  <c r="BS14" s="1"/>
  <c r="BR14" s="1"/>
  <c r="BQ14" s="1"/>
  <c r="BP14" s="1"/>
  <c r="BO14" s="1"/>
  <c r="BM14"/>
  <c r="BL14" s="1"/>
  <c r="BK14" s="1"/>
  <c r="BJ14" s="1"/>
  <c r="BI14" s="1"/>
  <c r="BH14" s="1"/>
  <c r="BG14" s="1"/>
  <c r="BF14" s="1"/>
  <c r="BE14" s="1"/>
  <c r="BD14" s="1"/>
  <c r="BC14" s="1"/>
  <c r="BB14" s="1"/>
  <c r="AB14"/>
  <c r="AA14" s="1"/>
  <c r="Z14" s="1"/>
  <c r="Y14" s="1"/>
  <c r="X14" s="1"/>
  <c r="W14" s="1"/>
  <c r="V14" s="1"/>
  <c r="U14" s="1"/>
  <c r="T14" s="1"/>
  <c r="S14" s="1"/>
  <c r="R14" s="1"/>
  <c r="Q14" s="1"/>
  <c r="P14" s="1"/>
  <c r="O14" s="1"/>
  <c r="N14" s="1"/>
  <c r="M14" s="1"/>
  <c r="L14" s="1"/>
  <c r="K14" s="1"/>
  <c r="J14" s="1"/>
  <c r="I14" s="1"/>
  <c r="H14" s="1"/>
  <c r="G14" s="1"/>
  <c r="F14" s="1"/>
  <c r="D14"/>
  <c r="EY13"/>
  <c r="EX13" s="1"/>
  <c r="C30" s="1"/>
  <c r="B13" i="25"/>
  <c r="B14" s="1"/>
  <c r="B15" s="1"/>
  <c r="B16" s="1"/>
  <c r="B17" s="1"/>
  <c r="B18" s="1"/>
  <c r="B19" s="1"/>
  <c r="B20" s="1"/>
  <c r="B21" s="1"/>
  <c r="E97" i="23" l="1"/>
  <c r="E139" s="1"/>
  <c r="C14" i="15"/>
  <c r="C21" s="1"/>
  <c r="E138" i="23" l="1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<sst xmlns="http://schemas.openxmlformats.org/spreadsheetml/2006/main" count="2667" uniqueCount="535">
  <si>
    <t>sampling point</t>
  </si>
  <si>
    <t>Relative Frequency (%)</t>
  </si>
  <si>
    <t>Relative Frequency (squared)</t>
  </si>
  <si>
    <t>Simpson Diversity Index</t>
  </si>
  <si>
    <t>comments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</si>
  <si>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</si>
  <si>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</si>
  <si>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</si>
  <si>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</si>
  <si>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</si>
  <si>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</si>
  <si>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</si>
  <si>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</si>
  <si>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</si>
  <si>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</si>
  <si>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</si>
  <si>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Boat Survey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</si>
  <si>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</si>
  <si>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</si>
  <si>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</si>
  <si>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</si>
  <si>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</si>
  <si>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</si>
  <si>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</si>
  <si>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</si>
  <si>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</si>
  <si>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</si>
  <si>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</si>
  <si>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</si>
  <si>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</si>
  <si>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</si>
  <si>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</si>
  <si>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</si>
  <si>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</si>
  <si>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</si>
  <si>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</si>
  <si>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</si>
  <si>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</si>
  <si>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Date of Survey</t>
  </si>
  <si>
    <t>Survey Date</t>
  </si>
  <si>
    <r>
      <t>Potamogeton crispus</t>
    </r>
    <r>
      <rPr>
        <sz val="9"/>
        <rFont val="Arial"/>
        <family val="2"/>
      </rPr>
      <t>,Curly-leaf pondweed</t>
    </r>
  </si>
  <si>
    <t>Nearest Point</t>
  </si>
  <si>
    <t xml:space="preserve">Depth (ft) </t>
  </si>
  <si>
    <t>Latitiude (need electronic copy of site locations)</t>
  </si>
  <si>
    <t>Species seen, habitat information</t>
  </si>
  <si>
    <t>Name</t>
  </si>
  <si>
    <t>Date</t>
  </si>
  <si>
    <t>Field Crew</t>
  </si>
  <si>
    <t>Lake</t>
  </si>
  <si>
    <t xml:space="preserve">WBIC </t>
  </si>
  <si>
    <t>ADDITIONAL COMMENTS</t>
  </si>
  <si>
    <t>sp2</t>
  </si>
  <si>
    <t>sp1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</si>
  <si>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</si>
  <si>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</si>
  <si>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</si>
  <si>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</si>
  <si>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</si>
  <si>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</si>
  <si>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</si>
  <si>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</si>
  <si>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</si>
  <si>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</si>
  <si>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</si>
  <si>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</si>
  <si>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</si>
  <si>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</si>
  <si>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</si>
  <si>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</si>
  <si>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</si>
  <si>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</si>
  <si>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</si>
  <si>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</si>
  <si>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</si>
  <si>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</si>
  <si>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</si>
  <si>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</si>
  <si>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</si>
  <si>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</si>
  <si>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Muskgrasses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</si>
  <si>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</si>
  <si>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</si>
  <si>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</si>
  <si>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</si>
  <si>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</si>
  <si>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</si>
  <si>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</si>
  <si>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</si>
  <si>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</si>
  <si>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</si>
  <si>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</si>
  <si>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</si>
  <si>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</si>
  <si>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</si>
  <si>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</si>
  <si>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</si>
  <si>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</si>
  <si>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</si>
  <si>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</si>
  <si>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</si>
  <si>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</si>
  <si>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</si>
  <si>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</si>
  <si>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</si>
  <si>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</si>
  <si>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</si>
  <si>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</si>
  <si>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</si>
  <si>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</si>
  <si>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</si>
  <si>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</si>
  <si>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</si>
  <si>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</si>
  <si>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</si>
  <si>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</si>
  <si>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</si>
  <si>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</si>
  <si>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</si>
  <si>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</si>
  <si>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</si>
  <si>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</si>
  <si>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</si>
  <si>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</si>
  <si>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</si>
  <si>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</si>
  <si>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</si>
  <si>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</si>
  <si>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</si>
  <si>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</si>
  <si>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</si>
  <si>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</si>
  <si>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</si>
  <si>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</si>
  <si>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</si>
  <si>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 xml:space="preserve">Nitella 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</si>
  <si>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</si>
  <si>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</si>
  <si>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</si>
  <si>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</si>
  <si>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</si>
  <si>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</si>
  <si>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</si>
  <si>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</si>
  <si>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</si>
  <si>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</si>
  <si>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</si>
  <si>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</si>
  <si>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</si>
  <si>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</si>
  <si>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</si>
  <si>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</si>
  <si>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</si>
  <si>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</si>
  <si>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</si>
  <si>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</si>
  <si>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</si>
  <si>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</si>
  <si>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</si>
  <si>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</si>
  <si>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</si>
  <si>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</si>
  <si>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</si>
  <si>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</si>
  <si>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</si>
  <si>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</si>
  <si>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</si>
  <si>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</si>
  <si>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</si>
  <si>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</si>
  <si>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</si>
  <si>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</si>
  <si>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</si>
  <si>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</si>
  <si>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</si>
  <si>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</si>
  <si>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</si>
  <si>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</si>
  <si>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</si>
  <si>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</si>
  <si>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</si>
  <si>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</si>
  <si>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</si>
  <si>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</si>
  <si>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</si>
  <si>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</si>
  <si>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</si>
  <si>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</si>
  <si>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</si>
  <si>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</si>
  <si>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</si>
  <si>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</si>
  <si>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</si>
  <si>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</si>
  <si>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</si>
  <si>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</si>
  <si>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</si>
  <si>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</si>
  <si>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</si>
  <si>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</si>
  <si>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</si>
  <si>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</si>
  <si>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</si>
  <si>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</si>
  <si>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</si>
  <si>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</si>
  <si>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</si>
  <si>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</si>
  <si>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</si>
  <si>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</si>
  <si>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</si>
  <si>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</si>
  <si>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</si>
  <si>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</si>
  <si>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</si>
  <si>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</si>
  <si>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</si>
  <si>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</si>
  <si>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</si>
  <si>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</si>
  <si>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</si>
  <si>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</si>
  <si>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</si>
  <si>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</si>
  <si>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</si>
  <si>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</si>
  <si>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</si>
  <si>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</si>
  <si>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</si>
  <si>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</si>
  <si>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</si>
  <si>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</si>
  <si>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</si>
  <si>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</si>
  <si>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</si>
  <si>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</si>
  <si>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</si>
  <si>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</si>
  <si>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</si>
  <si>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</si>
  <si>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</si>
  <si>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</si>
  <si>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</si>
  <si>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</si>
  <si>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</si>
  <si>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</si>
  <si>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</si>
  <si>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</si>
  <si>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</si>
  <si>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</si>
  <si>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</si>
  <si>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</si>
  <si>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</si>
  <si>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</si>
  <si>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</si>
  <si>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</si>
  <si>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</si>
  <si>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</si>
  <si>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</si>
  <si>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</si>
  <si>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</si>
  <si>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</si>
  <si>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</si>
  <si>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</si>
  <si>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</si>
  <si>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</si>
  <si>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</si>
  <si>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</si>
  <si>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</si>
  <si>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</si>
  <si>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</si>
  <si>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</si>
  <si>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r>
      <t xml:space="preserve">CITATION: </t>
    </r>
    <r>
      <rPr>
        <b/>
        <sz val="12"/>
        <color indexed="8"/>
        <rFont val="Arial"/>
        <family val="2"/>
      </rPr>
      <t xml:space="preserve">Nichols, SA. 1999. Floristic Quality Assessment of Wisconsin Lake Plant Communities with Example Applications. Journal of Lake and Reservoir Management, 15(2):133-141. </t>
    </r>
  </si>
  <si>
    <t>FQI</t>
  </si>
  <si>
    <t>Northern watermeal</t>
  </si>
  <si>
    <t>Spiny hornwort</t>
  </si>
  <si>
    <t>Chara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</si>
  <si>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</si>
  <si>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</si>
  <si>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</si>
  <si>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</si>
  <si>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</si>
  <si>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</si>
  <si>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</si>
  <si>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</si>
  <si>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</si>
  <si>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</si>
  <si>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r>
      <t xml:space="preserve">Nuphar </t>
    </r>
    <r>
      <rPr>
        <sz val="11"/>
        <color indexed="8"/>
        <rFont val="Arial"/>
        <family val="2"/>
      </rPr>
      <t xml:space="preserve">X </t>
    </r>
    <r>
      <rPr>
        <i/>
        <sz val="11"/>
        <color indexed="8"/>
        <rFont val="Arial"/>
        <family val="2"/>
      </rPr>
      <t>rubrodisca</t>
    </r>
  </si>
  <si>
    <t>Potamogeton bicupulatus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</si>
  <si>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</si>
  <si>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</si>
  <si>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</si>
  <si>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</si>
  <si>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</si>
  <si>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</si>
  <si>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</si>
  <si>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</si>
  <si>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</si>
  <si>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</si>
  <si>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</si>
  <si>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</si>
  <si>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</si>
  <si>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</si>
  <si>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</si>
  <si>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</si>
  <si>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</si>
  <si>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</si>
  <si>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</si>
  <si>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</si>
  <si>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</si>
  <si>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</si>
  <si>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</si>
  <si>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r>
      <t xml:space="preserve">CITATION: </t>
    </r>
    <r>
      <rPr>
        <b/>
        <sz val="12"/>
        <color indexed="8"/>
        <rFont val="Arial"/>
        <family val="2"/>
      </rPr>
      <t>University of Wisconsin-Madison, 2001. Wisconsin Floristic Quality Assessment (WFQA). Retrived October 27, 2009 from: http://www.botany.wisc.edu/WFQA.asp</t>
    </r>
  </si>
  <si>
    <t>Floating-leaf bur-reed</t>
  </si>
  <si>
    <t>Three-square bulrush</t>
  </si>
  <si>
    <r>
      <t xml:space="preserve">Zizania </t>
    </r>
    <r>
      <rPr>
        <sz val="11"/>
        <color indexed="8"/>
        <rFont val="Arial"/>
        <family val="2"/>
      </rPr>
      <t>sp.</t>
    </r>
  </si>
  <si>
    <t>Wild rice</t>
  </si>
  <si>
    <r>
      <t xml:space="preserve">Typha </t>
    </r>
    <r>
      <rPr>
        <sz val="11"/>
        <color indexed="8"/>
        <rFont val="Arial"/>
        <family val="2"/>
      </rPr>
      <t>sp.</t>
    </r>
  </si>
  <si>
    <t>Cattail</t>
  </si>
  <si>
    <r>
      <t xml:space="preserve">Isoetes </t>
    </r>
    <r>
      <rPr>
        <sz val="11"/>
        <color indexed="8"/>
        <rFont val="Arial"/>
        <family val="2"/>
      </rPr>
      <t>sp.</t>
    </r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</si>
  <si>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</si>
  <si>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</si>
  <si>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</si>
  <si>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</si>
  <si>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</si>
  <si>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Total number of sites visited</t>
  </si>
  <si>
    <t>Township</t>
  </si>
  <si>
    <t>Range</t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</si>
  <si>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</si>
  <si>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</si>
  <si>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</si>
  <si>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</si>
  <si>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</si>
  <si>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</si>
  <si>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</si>
  <si>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</si>
  <si>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</si>
  <si>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</si>
  <si>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</si>
  <si>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</si>
  <si>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</si>
  <si>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</si>
  <si>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</si>
  <si>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</si>
  <si>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</si>
  <si>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</si>
  <si>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</si>
  <si>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</si>
  <si>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</si>
  <si>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</si>
  <si>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</si>
  <si>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</si>
  <si>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</si>
  <si>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</si>
  <si>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</si>
  <si>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</si>
  <si>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</si>
  <si>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</si>
  <si>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</si>
  <si>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</si>
  <si>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</si>
  <si>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</si>
  <si>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</si>
  <si>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</si>
  <si>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</si>
  <si>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</si>
  <si>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</si>
  <si>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</si>
  <si>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</si>
  <si>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</si>
  <si>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</si>
  <si>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</si>
  <si>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</si>
  <si>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</si>
  <si>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</si>
  <si>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</si>
  <si>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</si>
  <si>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</si>
  <si>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</si>
  <si>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</si>
  <si>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</si>
  <si>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</si>
  <si>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</si>
  <si>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</si>
  <si>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</si>
  <si>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</si>
  <si>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</si>
  <si>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</si>
  <si>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</si>
  <si>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</si>
  <si>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</si>
  <si>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</si>
  <si>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</si>
  <si>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</si>
  <si>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</si>
  <si>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</si>
  <si>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</si>
  <si>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</si>
  <si>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</si>
  <si>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</si>
  <si>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</si>
  <si>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</si>
  <si>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</si>
  <si>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</si>
  <si>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</si>
  <si>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</si>
  <si>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</si>
  <si>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</si>
  <si>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</si>
  <si>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</si>
  <si>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</si>
  <si>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</si>
  <si>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</si>
  <si>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</si>
  <si>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</si>
  <si>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</si>
  <si>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</si>
  <si>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</si>
  <si>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</si>
  <si>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</si>
  <si>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</si>
  <si>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</si>
  <si>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</si>
  <si>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</si>
  <si>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</si>
  <si>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</si>
  <si>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</si>
  <si>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</si>
  <si>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</si>
  <si>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</si>
  <si>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</si>
  <si>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</si>
  <si>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</si>
  <si>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</si>
  <si>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</si>
  <si>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</si>
  <si>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</si>
  <si>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</si>
  <si>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</si>
  <si>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</si>
  <si>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</si>
  <si>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</si>
  <si>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</si>
  <si>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</si>
  <si>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</si>
  <si>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</si>
  <si>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</si>
  <si>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</si>
  <si>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</si>
  <si>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</si>
  <si>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Typha sp.,Cattail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</si>
  <si>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</si>
  <si>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</si>
  <si>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</si>
  <si>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</si>
  <si>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</si>
  <si>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</si>
  <si>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</si>
  <si>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</si>
  <si>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</si>
  <si>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</si>
  <si>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</si>
  <si>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</si>
  <si>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</si>
  <si>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</si>
  <si>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</si>
  <si>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</si>
  <si>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</si>
  <si>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</si>
  <si>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</si>
  <si>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</si>
  <si>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</si>
  <si>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Species Richness (including visuals and boat survey)</t>
  </si>
  <si>
    <t>Bidens beckii,Water marigold</t>
  </si>
  <si>
    <t>Mean rake fullness (veg. sites only)</t>
  </si>
  <si>
    <t>Chara sp.,Muskgrass</t>
  </si>
  <si>
    <t>Total_Rake_Fullness</t>
  </si>
  <si>
    <t>Snail-seed pondweed</t>
  </si>
  <si>
    <t>,Aquatic moss</t>
  </si>
  <si>
    <t>,Freshwater sponge</t>
  </si>
  <si>
    <t>,Filamentous algae</t>
  </si>
  <si>
    <r>
      <t>Myriophyllum spicatum</t>
    </r>
    <r>
      <rPr>
        <sz val="9"/>
        <rFont val="Times New Roman"/>
        <family val="1"/>
      </rPr>
      <t>,Eurasian water milfoil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</si>
  <si>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</si>
  <si>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</si>
  <si>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</si>
  <si>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t>Long Lake</t>
  </si>
  <si>
    <t>Polk</t>
  </si>
  <si>
    <t>S</t>
  </si>
  <si>
    <t>M</t>
  </si>
  <si>
    <t>R</t>
  </si>
  <si>
    <t>P</t>
  </si>
  <si>
    <t/>
  </si>
  <si>
    <t>present</t>
  </si>
  <si>
    <t>Potamogeton crispus</t>
  </si>
  <si>
    <t xml:space="preserve">Curly-leaf pondweed </t>
  </si>
  <si>
    <t>Chara sp.</t>
  </si>
  <si>
    <t>Muskgrass</t>
  </si>
  <si>
    <t>Filamentous algae</t>
  </si>
  <si>
    <t>*</t>
  </si>
  <si>
    <t>* Excluded from relative frequency analysis</t>
  </si>
  <si>
    <t>ID</t>
  </si>
  <si>
    <t>Latitude</t>
  </si>
  <si>
    <t>Longitude</t>
  </si>
  <si>
    <t>Depth</t>
  </si>
  <si>
    <t>Littoral_Zone</t>
  </si>
  <si>
    <t>Littoral_Zone_with_Plants</t>
  </si>
  <si>
    <t>Native_Species_Richness</t>
  </si>
  <si>
    <t>Potamogeton_crispus_Curly_leaf_pondweed</t>
  </si>
  <si>
    <t>Ceratophyllum_demersum_Coontail</t>
  </si>
  <si>
    <t>Elodea_canadensis_Common_waterweed</t>
  </si>
  <si>
    <t>Heteranthera_dubia_Water_star_grass</t>
  </si>
  <si>
    <t>Lemna_trisulca_Forked_duckweed</t>
  </si>
  <si>
    <t>Myriophyllum_sibiricum_Northern_water_milfoil</t>
  </si>
  <si>
    <t>Nymphaea_odorata_White_water_lily</t>
  </si>
  <si>
    <t>Filamentous_algae</t>
  </si>
  <si>
    <t>Nitella sp.</t>
  </si>
  <si>
    <t>Eleocharis_acicularis_Needle_spikerush</t>
  </si>
  <si>
    <t>Potamogeton_pusillus_Small_pondweed</t>
  </si>
  <si>
    <t>**</t>
  </si>
  <si>
    <t>* Excluded from relative freq. analysis</t>
  </si>
  <si>
    <t>** Visual only</t>
  </si>
  <si>
    <t>Lemna_minor_Small_duckweed</t>
  </si>
  <si>
    <t>Najas_flexilis_Slender_naiad</t>
  </si>
  <si>
    <t>Spirodela_polyrhiza_Large_duckweed</t>
  </si>
  <si>
    <t>Stuckenia_pectinata_Sago_pondweed</t>
  </si>
  <si>
    <t>Wolffia_columbiana_Common_watermeal</t>
  </si>
  <si>
    <t>6/5-6/17</t>
  </si>
  <si>
    <r>
      <t xml:space="preserve">Nitella </t>
    </r>
    <r>
      <rPr>
        <sz val="10"/>
        <rFont val="Times New Roman"/>
        <family val="1"/>
      </rPr>
      <t>sp.</t>
    </r>
  </si>
  <si>
    <r>
      <t xml:space="preserve">Chara </t>
    </r>
    <r>
      <rPr>
        <sz val="10"/>
        <rFont val="Times New Roman"/>
        <family val="1"/>
      </rPr>
      <t>sp.</t>
    </r>
  </si>
  <si>
    <t>Noah Berg</t>
  </si>
  <si>
    <t>V</t>
  </si>
  <si>
    <t xml:space="preserve">   </t>
  </si>
  <si>
    <t>Substrate</t>
  </si>
  <si>
    <t>Chara_sp__Muskgrass</t>
  </si>
  <si>
    <t>Nitella_sp__Nitella</t>
  </si>
  <si>
    <t>Sagittaria_graminea_Grass_leaved_arrowhead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</si>
</sst>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m/dd/yy;@"/>
  </numFmts>
  <fonts count="3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12" fillId="0" borderId="0"/>
    <xf numFmtId="0" fontId="1" fillId="0" borderId="0"/>
  </cellStyleXfs>
  <cellXfs count="192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7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0" fontId="10" fillId="0" borderId="0" xfId="0" applyFont="1"/>
    <xf numFmtId="0" fontId="8" fillId="2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/>
    <xf numFmtId="0" fontId="6" fillId="0" borderId="4" xfId="0" applyFont="1" applyBorder="1" applyAlignme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2" fillId="0" borderId="0" xfId="0" applyNumberFormat="1" applyFont="1" applyFill="1" applyBorder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4" borderId="2" xfId="0" applyFont="1" applyFill="1" applyBorder="1" applyAlignment="1" applyProtection="1">
      <alignment textRotation="45" wrapText="1"/>
      <protection hidden="1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0" fillId="0" borderId="0" xfId="0" applyAlignment="1">
      <alignment horizontal="right"/>
    </xf>
    <xf numFmtId="0" fontId="5" fillId="0" borderId="0" xfId="0" applyFont="1"/>
    <xf numFmtId="0" fontId="12" fillId="0" borderId="0" xfId="3" applyFont="1" applyFill="1" applyBorder="1" applyAlignment="1">
      <alignment horizontal="left" wrapText="1"/>
    </xf>
    <xf numFmtId="0" fontId="15" fillId="0" borderId="0" xfId="0" applyFont="1"/>
    <xf numFmtId="0" fontId="16" fillId="0" borderId="0" xfId="3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/>
    <xf numFmtId="0" fontId="16" fillId="0" borderId="2" xfId="2" applyFont="1" applyFill="1" applyBorder="1" applyAlignment="1">
      <alignment horizontal="left" wrapText="1"/>
    </xf>
    <xf numFmtId="0" fontId="16" fillId="0" borderId="0" xfId="3" applyFont="1" applyFill="1" applyBorder="1" applyAlignment="1">
      <alignment horizontal="left" wrapText="1"/>
    </xf>
    <xf numFmtId="1" fontId="16" fillId="0" borderId="0" xfId="3" applyNumberFormat="1" applyFont="1" applyFill="1" applyBorder="1" applyAlignment="1">
      <alignment wrapText="1"/>
    </xf>
    <xf numFmtId="0" fontId="15" fillId="0" borderId="0" xfId="0" applyFont="1" applyBorder="1" applyAlignment="1"/>
    <xf numFmtId="1" fontId="15" fillId="0" borderId="0" xfId="0" applyNumberFormat="1" applyFont="1" applyAlignme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5" fillId="0" borderId="2" xfId="0" applyFont="1" applyBorder="1"/>
    <xf numFmtId="0" fontId="16" fillId="0" borderId="2" xfId="0" applyFont="1" applyBorder="1" applyAlignment="1">
      <alignment horizontal="left" vertical="top" wrapText="1"/>
    </xf>
    <xf numFmtId="0" fontId="16" fillId="0" borderId="2" xfId="3" applyFont="1" applyFill="1" applyBorder="1" applyAlignment="1">
      <alignment horizontal="left" wrapText="1"/>
    </xf>
    <xf numFmtId="0" fontId="16" fillId="0" borderId="2" xfId="0" applyFont="1" applyBorder="1"/>
    <xf numFmtId="0" fontId="15" fillId="0" borderId="2" xfId="0" applyFont="1" applyBorder="1" applyAlignment="1">
      <alignment horizontal="left" wrapText="1"/>
    </xf>
    <xf numFmtId="0" fontId="15" fillId="0" borderId="2" xfId="3" applyFont="1" applyFill="1" applyBorder="1" applyAlignment="1">
      <alignment horizontal="left" wrapText="1"/>
    </xf>
    <xf numFmtId="0" fontId="8" fillId="0" borderId="2" xfId="0" applyFont="1" applyFill="1" applyBorder="1" applyAlignment="1" applyProtection="1">
      <alignment textRotation="45" wrapText="1"/>
      <protection locked="0"/>
    </xf>
    <xf numFmtId="0" fontId="19" fillId="0" borderId="7" xfId="2" applyFont="1" applyFill="1" applyBorder="1" applyAlignment="1">
      <alignment horizontal="left" wrapText="1"/>
    </xf>
    <xf numFmtId="1" fontId="16" fillId="0" borderId="8" xfId="2" applyNumberFormat="1" applyFont="1" applyFill="1" applyBorder="1" applyAlignment="1">
      <alignment wrapText="1"/>
    </xf>
    <xf numFmtId="0" fontId="19" fillId="0" borderId="7" xfId="3" applyFont="1" applyFill="1" applyBorder="1" applyAlignment="1">
      <alignment horizontal="left" wrapText="1"/>
    </xf>
    <xf numFmtId="1" fontId="16" fillId="0" borderId="8" xfId="3" applyNumberFormat="1" applyFont="1" applyFill="1" applyBorder="1" applyAlignment="1">
      <alignment wrapText="1"/>
    </xf>
    <xf numFmtId="0" fontId="20" fillId="0" borderId="7" xfId="3" applyFont="1" applyFill="1" applyBorder="1" applyAlignment="1">
      <alignment horizontal="left" wrapText="1"/>
    </xf>
    <xf numFmtId="1" fontId="15" fillId="0" borderId="8" xfId="3" applyNumberFormat="1" applyFont="1" applyFill="1" applyBorder="1" applyAlignment="1">
      <alignment wrapText="1"/>
    </xf>
    <xf numFmtId="0" fontId="19" fillId="0" borderId="9" xfId="3" applyFont="1" applyFill="1" applyBorder="1" applyAlignment="1">
      <alignment horizontal="left" wrapText="1"/>
    </xf>
    <xf numFmtId="0" fontId="15" fillId="0" borderId="10" xfId="0" applyFont="1" applyBorder="1"/>
    <xf numFmtId="1" fontId="16" fillId="0" borderId="11" xfId="3" applyNumberFormat="1" applyFont="1" applyFill="1" applyBorder="1" applyAlignment="1">
      <alignment wrapText="1"/>
    </xf>
    <xf numFmtId="0" fontId="19" fillId="0" borderId="12" xfId="2" applyFont="1" applyFill="1" applyBorder="1" applyAlignment="1">
      <alignment horizontal="left" wrapText="1"/>
    </xf>
    <xf numFmtId="0" fontId="16" fillId="0" borderId="13" xfId="2" applyFont="1" applyFill="1" applyBorder="1" applyAlignment="1">
      <alignment horizontal="left" wrapText="1"/>
    </xf>
    <xf numFmtId="1" fontId="16" fillId="0" borderId="14" xfId="2" applyNumberFormat="1" applyFont="1" applyFill="1" applyBorder="1" applyAlignment="1">
      <alignment wrapText="1"/>
    </xf>
    <xf numFmtId="0" fontId="17" fillId="0" borderId="15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0" fontId="17" fillId="0" borderId="17" xfId="2" applyFont="1" applyFill="1" applyBorder="1" applyAlignment="1">
      <alignment horizontal="center"/>
    </xf>
    <xf numFmtId="0" fontId="15" fillId="0" borderId="18" xfId="0" applyFont="1" applyBorder="1" applyAlignment="1"/>
    <xf numFmtId="1" fontId="16" fillId="0" borderId="19" xfId="2" applyNumberFormat="1" applyFont="1" applyFill="1" applyBorder="1" applyAlignment="1">
      <alignment wrapText="1"/>
    </xf>
    <xf numFmtId="1" fontId="16" fillId="0" borderId="20" xfId="2" applyNumberFormat="1" applyFont="1" applyFill="1" applyBorder="1" applyAlignment="1">
      <alignment wrapText="1"/>
    </xf>
    <xf numFmtId="1" fontId="16" fillId="0" borderId="21" xfId="2" applyNumberFormat="1" applyFont="1" applyFill="1" applyBorder="1" applyAlignment="1">
      <alignment wrapText="1"/>
    </xf>
    <xf numFmtId="1" fontId="16" fillId="0" borderId="22" xfId="2" applyNumberFormat="1" applyFont="1" applyFill="1" applyBorder="1" applyAlignment="1">
      <alignment wrapText="1"/>
    </xf>
    <xf numFmtId="0" fontId="17" fillId="0" borderId="23" xfId="3" applyFont="1" applyFill="1" applyBorder="1" applyAlignment="1">
      <alignment horizontal="center"/>
    </xf>
    <xf numFmtId="0" fontId="16" fillId="5" borderId="24" xfId="3" applyFont="1" applyFill="1" applyBorder="1" applyAlignment="1">
      <alignment horizontal="left" wrapText="1"/>
    </xf>
    <xf numFmtId="0" fontId="15" fillId="6" borderId="24" xfId="0" applyFont="1" applyFill="1" applyBorder="1" applyAlignment="1"/>
    <xf numFmtId="0" fontId="15" fillId="6" borderId="24" xfId="0" applyFont="1" applyFill="1" applyBorder="1"/>
    <xf numFmtId="0" fontId="24" fillId="0" borderId="0" xfId="3" applyFont="1" applyFill="1" applyBorder="1" applyAlignment="1">
      <alignment horizontal="left" wrapText="1"/>
    </xf>
    <xf numFmtId="0" fontId="24" fillId="5" borderId="25" xfId="3" applyFont="1" applyFill="1" applyBorder="1" applyAlignment="1">
      <alignment horizontal="left" wrapText="1"/>
    </xf>
    <xf numFmtId="0" fontId="25" fillId="0" borderId="26" xfId="0" applyFont="1" applyBorder="1"/>
    <xf numFmtId="0" fontId="26" fillId="0" borderId="27" xfId="0" applyFont="1" applyBorder="1"/>
    <xf numFmtId="0" fontId="26" fillId="0" borderId="28" xfId="0" applyFont="1" applyBorder="1"/>
    <xf numFmtId="0" fontId="26" fillId="0" borderId="29" xfId="0" applyFont="1" applyBorder="1"/>
    <xf numFmtId="0" fontId="26" fillId="0" borderId="6" xfId="0" applyFont="1" applyBorder="1"/>
    <xf numFmtId="0" fontId="26" fillId="0" borderId="30" xfId="0" applyFont="1" applyBorder="1"/>
    <xf numFmtId="0" fontId="0" fillId="0" borderId="31" xfId="0" applyBorder="1"/>
    <xf numFmtId="0" fontId="0" fillId="0" borderId="32" xfId="0" applyBorder="1"/>
    <xf numFmtId="0" fontId="18" fillId="0" borderId="0" xfId="0" applyFont="1" applyFill="1" applyBorder="1"/>
    <xf numFmtId="0" fontId="17" fillId="0" borderId="33" xfId="3" applyFont="1" applyFill="1" applyBorder="1" applyAlignment="1">
      <alignment horizontal="center"/>
    </xf>
    <xf numFmtId="0" fontId="17" fillId="0" borderId="34" xfId="3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/>
    </xf>
    <xf numFmtId="0" fontId="17" fillId="0" borderId="36" xfId="3" applyFont="1" applyFill="1" applyBorder="1" applyAlignment="1">
      <alignment horizontal="center"/>
    </xf>
    <xf numFmtId="0" fontId="16" fillId="0" borderId="37" xfId="2" applyFont="1" applyFill="1" applyBorder="1" applyAlignment="1">
      <alignment horizontal="center"/>
    </xf>
    <xf numFmtId="0" fontId="17" fillId="0" borderId="29" xfId="3" applyFont="1" applyFill="1" applyBorder="1" applyAlignment="1">
      <alignment horizontal="center"/>
    </xf>
    <xf numFmtId="0" fontId="16" fillId="0" borderId="30" xfId="2" applyFont="1" applyFill="1" applyBorder="1" applyAlignment="1">
      <alignment horizontal="center"/>
    </xf>
    <xf numFmtId="0" fontId="9" fillId="6" borderId="5" xfId="0" applyFont="1" applyFill="1" applyBorder="1" applyAlignment="1" applyProtection="1">
      <alignment textRotation="45" wrapText="1"/>
      <protection locked="0"/>
    </xf>
    <xf numFmtId="0" fontId="3" fillId="6" borderId="5" xfId="0" applyFont="1" applyFill="1" applyBorder="1" applyAlignment="1" applyProtection="1">
      <alignment textRotation="45"/>
      <protection locked="0"/>
    </xf>
    <xf numFmtId="0" fontId="7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165" fontId="16" fillId="0" borderId="35" xfId="2" applyNumberFormat="1" applyFont="1" applyFill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0" fillId="0" borderId="0" xfId="0" applyBorder="1" applyProtection="1">
      <protection locked="0"/>
    </xf>
    <xf numFmtId="164" fontId="15" fillId="0" borderId="0" xfId="0" applyNumberFormat="1" applyFont="1"/>
    <xf numFmtId="164" fontId="15" fillId="6" borderId="17" xfId="0" applyNumberFormat="1" applyFont="1" applyFill="1" applyBorder="1" applyAlignment="1"/>
    <xf numFmtId="0" fontId="27" fillId="0" borderId="4" xfId="0" applyFont="1" applyBorder="1" applyAlignment="1">
      <alignment textRotation="45"/>
    </xf>
    <xf numFmtId="0" fontId="28" fillId="0" borderId="4" xfId="0" applyFont="1" applyBorder="1" applyAlignment="1"/>
    <xf numFmtId="2" fontId="29" fillId="0" borderId="2" xfId="0" applyNumberFormat="1" applyFont="1" applyBorder="1" applyAlignment="1">
      <alignment textRotation="45"/>
    </xf>
    <xf numFmtId="0" fontId="30" fillId="0" borderId="3" xfId="0" applyFont="1" applyFill="1" applyBorder="1" applyAlignment="1" applyProtection="1">
      <alignment textRotation="45"/>
      <protection locked="0"/>
    </xf>
    <xf numFmtId="0" fontId="30" fillId="0" borderId="2" xfId="0" applyFont="1" applyFill="1" applyBorder="1" applyAlignment="1" applyProtection="1">
      <alignment textRotation="45"/>
      <protection locked="0"/>
    </xf>
    <xf numFmtId="0" fontId="29" fillId="0" borderId="2" xfId="0" applyFont="1" applyFill="1" applyBorder="1" applyAlignment="1" applyProtection="1">
      <alignment textRotation="45" wrapText="1"/>
      <protection locked="0"/>
    </xf>
    <xf numFmtId="0" fontId="27" fillId="0" borderId="0" xfId="0" applyFont="1" applyBorder="1" applyAlignment="1">
      <alignment textRotation="45"/>
    </xf>
    <xf numFmtId="0" fontId="31" fillId="0" borderId="0" xfId="0" applyFont="1" applyProtection="1"/>
    <xf numFmtId="0" fontId="27" fillId="0" borderId="0" xfId="0" applyFont="1" applyBorder="1" applyAlignment="1">
      <alignment horizontal="left"/>
    </xf>
    <xf numFmtId="2" fontId="27" fillId="0" borderId="2" xfId="0" applyNumberFormat="1" applyFont="1" applyBorder="1" applyAlignment="1">
      <alignment textRotation="45"/>
    </xf>
    <xf numFmtId="0" fontId="32" fillId="0" borderId="3" xfId="0" applyFont="1" applyFill="1" applyBorder="1" applyAlignment="1" applyProtection="1">
      <alignment textRotation="45"/>
      <protection locked="0"/>
    </xf>
    <xf numFmtId="0" fontId="32" fillId="0" borderId="2" xfId="0" applyFont="1" applyFill="1" applyBorder="1" applyAlignment="1" applyProtection="1">
      <alignment textRotation="45"/>
      <protection locked="0"/>
    </xf>
    <xf numFmtId="0" fontId="29" fillId="0" borderId="3" xfId="0" applyFont="1" applyFill="1" applyBorder="1" applyAlignment="1" applyProtection="1">
      <alignment textRotation="45" wrapText="1"/>
      <protection locked="0"/>
    </xf>
    <xf numFmtId="0" fontId="31" fillId="0" borderId="0" xfId="0" applyFont="1" applyFill="1" applyBorder="1" applyProtection="1"/>
    <xf numFmtId="165" fontId="27" fillId="0" borderId="0" xfId="0" applyNumberFormat="1" applyFont="1" applyBorder="1" applyAlignment="1">
      <alignment horizontal="left"/>
    </xf>
    <xf numFmtId="0" fontId="33" fillId="0" borderId="0" xfId="0" applyFont="1" applyBorder="1" applyAlignment="1"/>
    <xf numFmtId="0" fontId="27" fillId="0" borderId="2" xfId="0" applyFont="1" applyFill="1" applyBorder="1" applyAlignment="1" applyProtection="1">
      <alignment textRotation="45"/>
      <protection locked="0"/>
    </xf>
    <xf numFmtId="0" fontId="27" fillId="0" borderId="2" xfId="0" applyFont="1" applyFill="1" applyBorder="1" applyAlignment="1">
      <alignment textRotation="45"/>
    </xf>
    <xf numFmtId="2" fontId="31" fillId="0" borderId="0" xfId="0" applyNumberFormat="1" applyFont="1"/>
    <xf numFmtId="2" fontId="31" fillId="2" borderId="2" xfId="0" applyNumberFormat="1" applyFont="1" applyFill="1" applyBorder="1" applyAlignment="1"/>
    <xf numFmtId="2" fontId="27" fillId="2" borderId="3" xfId="0" applyNumberFormat="1" applyFont="1" applyFill="1" applyBorder="1"/>
    <xf numFmtId="2" fontId="27" fillId="2" borderId="2" xfId="0" applyNumberFormat="1" applyFont="1" applyFill="1" applyBorder="1"/>
    <xf numFmtId="2" fontId="31" fillId="0" borderId="0" xfId="0" applyNumberFormat="1" applyFont="1" applyBorder="1"/>
    <xf numFmtId="2" fontId="31" fillId="2" borderId="2" xfId="0" applyNumberFormat="1" applyFont="1" applyFill="1" applyBorder="1"/>
    <xf numFmtId="164" fontId="27" fillId="0" borderId="0" xfId="0" applyNumberFormat="1" applyFont="1"/>
    <xf numFmtId="164" fontId="31" fillId="0" borderId="0" xfId="0" applyNumberFormat="1" applyFont="1"/>
    <xf numFmtId="164" fontId="27" fillId="2" borderId="3" xfId="0" applyNumberFormat="1" applyFont="1" applyFill="1" applyBorder="1"/>
    <xf numFmtId="164" fontId="27" fillId="0" borderId="0" xfId="0" applyNumberFormat="1" applyFont="1" applyBorder="1"/>
    <xf numFmtId="2" fontId="27" fillId="0" borderId="0" xfId="0" applyNumberFormat="1" applyFont="1"/>
    <xf numFmtId="2" fontId="27" fillId="2" borderId="2" xfId="0" applyNumberFormat="1" applyFont="1" applyFill="1" applyBorder="1" applyAlignment="1"/>
    <xf numFmtId="2" fontId="27" fillId="0" borderId="0" xfId="0" applyNumberFormat="1" applyFont="1" applyBorder="1"/>
    <xf numFmtId="0" fontId="27" fillId="0" borderId="0" xfId="0" applyFont="1"/>
    <xf numFmtId="0" fontId="31" fillId="0" borderId="0" xfId="0" applyFont="1"/>
    <xf numFmtId="0" fontId="27" fillId="2" borderId="3" xfId="0" applyFont="1" applyFill="1" applyBorder="1"/>
    <xf numFmtId="0" fontId="27" fillId="0" borderId="0" xfId="0" applyFont="1" applyBorder="1"/>
    <xf numFmtId="1" fontId="27" fillId="0" borderId="0" xfId="0" applyNumberFormat="1" applyFont="1"/>
    <xf numFmtId="1" fontId="31" fillId="0" borderId="0" xfId="0" applyNumberFormat="1" applyFont="1"/>
    <xf numFmtId="1" fontId="27" fillId="2" borderId="2" xfId="0" applyNumberFormat="1" applyFont="1" applyFill="1" applyBorder="1" applyAlignment="1"/>
    <xf numFmtId="1" fontId="27" fillId="0" borderId="0" xfId="0" applyNumberFormat="1" applyFont="1" applyBorder="1"/>
    <xf numFmtId="1" fontId="31" fillId="0" borderId="0" xfId="0" applyNumberFormat="1" applyFont="1" applyBorder="1"/>
    <xf numFmtId="1" fontId="27" fillId="2" borderId="3" xfId="0" applyNumberFormat="1" applyFont="1" applyFill="1" applyBorder="1" applyAlignment="1"/>
    <xf numFmtId="1" fontId="27" fillId="0" borderId="0" xfId="0" applyNumberFormat="1" applyFont="1" applyFill="1" applyBorder="1"/>
    <xf numFmtId="1" fontId="31" fillId="0" borderId="0" xfId="0" applyNumberFormat="1" applyFont="1" applyFill="1" applyBorder="1"/>
    <xf numFmtId="1" fontId="27" fillId="0" borderId="0" xfId="0" applyNumberFormat="1" applyFont="1" applyFill="1" applyBorder="1" applyAlignment="1"/>
    <xf numFmtId="2" fontId="27" fillId="0" borderId="0" xfId="0" applyNumberFormat="1" applyFont="1" applyFill="1" applyBorder="1"/>
    <xf numFmtId="0" fontId="33" fillId="0" borderId="0" xfId="0" applyFont="1"/>
    <xf numFmtId="2" fontId="27" fillId="0" borderId="0" xfId="0" applyNumberFormat="1" applyFont="1" applyBorder="1" applyAlignment="1"/>
    <xf numFmtId="164" fontId="27" fillId="0" borderId="0" xfId="0" applyNumberFormat="1" applyFont="1" applyFill="1" applyBorder="1"/>
    <xf numFmtId="0" fontId="31" fillId="0" borderId="0" xfId="0" applyFont="1" applyBorder="1" applyAlignment="1"/>
    <xf numFmtId="1" fontId="31" fillId="2" borderId="2" xfId="0" applyNumberFormat="1" applyFont="1" applyFill="1" applyBorder="1" applyAlignment="1"/>
    <xf numFmtId="0" fontId="27" fillId="0" borderId="0" xfId="0" applyFont="1" applyFill="1" applyBorder="1"/>
    <xf numFmtId="2" fontId="27" fillId="0" borderId="0" xfId="0" applyNumberFormat="1" applyFont="1" applyFill="1" applyBorder="1" applyAlignment="1"/>
    <xf numFmtId="1" fontId="31" fillId="2" borderId="2" xfId="0" applyNumberFormat="1" applyFont="1" applyFill="1" applyBorder="1"/>
    <xf numFmtId="0" fontId="34" fillId="0" borderId="0" xfId="0" applyFont="1" applyFill="1" applyBorder="1"/>
    <xf numFmtId="2" fontId="27" fillId="0" borderId="2" xfId="0" applyNumberFormat="1" applyFont="1" applyBorder="1" applyAlignment="1"/>
    <xf numFmtId="0" fontId="0" fillId="7" borderId="2" xfId="0" applyFill="1" applyBorder="1" applyProtection="1">
      <protection locked="0"/>
    </xf>
    <xf numFmtId="0" fontId="1" fillId="7" borderId="2" xfId="0" applyFont="1" applyFill="1" applyBorder="1" applyProtection="1"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32" fillId="0" borderId="0" xfId="0" applyFont="1" applyBorder="1"/>
    <xf numFmtId="2" fontId="27" fillId="0" borderId="0" xfId="0" applyNumberFormat="1" applyFont="1" applyBorder="1" applyAlignment="1">
      <alignment horizontal="center"/>
    </xf>
    <xf numFmtId="0" fontId="32" fillId="0" borderId="0" xfId="0" applyFont="1" applyFill="1" applyBorder="1"/>
    <xf numFmtId="0" fontId="32" fillId="0" borderId="0" xfId="0" applyFont="1"/>
    <xf numFmtId="2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0" fontId="1" fillId="4" borderId="4" xfId="0" applyFont="1" applyFill="1" applyBorder="1" applyAlignment="1" applyProtection="1">
      <alignment textRotation="45"/>
      <protection hidden="1"/>
    </xf>
    <xf numFmtId="0" fontId="1" fillId="4" borderId="2" xfId="0" applyFont="1" applyFill="1" applyBorder="1" applyAlignment="1" applyProtection="1">
      <alignment textRotation="45" wrapText="1"/>
      <protection hidden="1"/>
    </xf>
    <xf numFmtId="0" fontId="1" fillId="3" borderId="3" xfId="0" applyFont="1" applyFill="1" applyBorder="1" applyAlignment="1" applyProtection="1">
      <alignment textRotation="45"/>
      <protection locked="0"/>
    </xf>
    <xf numFmtId="0" fontId="1" fillId="0" borderId="3" xfId="0" applyFont="1" applyBorder="1" applyAlignment="1" applyProtection="1">
      <alignment textRotation="45"/>
      <protection locked="0"/>
    </xf>
    <xf numFmtId="0" fontId="1" fillId="0" borderId="2" xfId="0" applyFont="1" applyBorder="1" applyAlignment="1" applyProtection="1">
      <alignment textRotation="45"/>
      <protection locked="0"/>
    </xf>
    <xf numFmtId="0" fontId="1" fillId="0" borderId="5" xfId="0" applyFont="1" applyBorder="1" applyAlignment="1" applyProtection="1">
      <alignment textRotation="45"/>
      <protection locked="0"/>
    </xf>
    <xf numFmtId="0" fontId="27" fillId="0" borderId="0" xfId="4" applyFont="1" applyBorder="1"/>
    <xf numFmtId="2" fontId="27" fillId="0" borderId="0" xfId="4" applyNumberFormat="1" applyFont="1" applyBorder="1" applyAlignment="1">
      <alignment horizontal="center"/>
    </xf>
    <xf numFmtId="14" fontId="27" fillId="0" borderId="0" xfId="0" applyNumberFormat="1" applyFont="1" applyBorder="1" applyAlignment="1">
      <alignment horizontal="left"/>
    </xf>
    <xf numFmtId="0" fontId="19" fillId="0" borderId="12" xfId="3" applyFont="1" applyFill="1" applyBorder="1" applyAlignment="1">
      <alignment horizontal="left" wrapText="1"/>
    </xf>
    <xf numFmtId="0" fontId="15" fillId="0" borderId="13" xfId="0" applyFont="1" applyBorder="1"/>
    <xf numFmtId="1" fontId="16" fillId="0" borderId="14" xfId="3" applyNumberFormat="1" applyFont="1" applyFill="1" applyBorder="1" applyAlignment="1">
      <alignment wrapText="1"/>
    </xf>
    <xf numFmtId="0" fontId="1" fillId="6" borderId="5" xfId="0" applyFont="1" applyFill="1" applyBorder="1" applyAlignment="1" applyProtection="1">
      <alignment textRotation="45"/>
      <protection locked="0"/>
    </xf>
    <xf numFmtId="0" fontId="27" fillId="0" borderId="0" xfId="0" applyFont="1" applyBorder="1" applyAlignment="1">
      <alignment horizontal="right"/>
    </xf>
    <xf numFmtId="0" fontId="4" fillId="8" borderId="2" xfId="0" applyFont="1" applyFill="1" applyBorder="1" applyProtection="1">
      <protection locked="0"/>
    </xf>
    <xf numFmtId="0" fontId="0" fillId="8" borderId="0" xfId="0" applyFill="1"/>
    <xf numFmtId="0" fontId="13" fillId="0" borderId="0" xfId="3" applyFont="1" applyFill="1" applyBorder="1" applyAlignment="1">
      <alignment horizontal="left" wrapText="1"/>
    </xf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Maximum Depth of Plant Colonization</a:t>
            </a:r>
          </a:p>
        </c:rich>
      </c:tx>
      <c:layout>
        <c:manualLayout>
          <c:xMode val="edge"/>
          <c:yMode val="edge"/>
          <c:x val="0.26227678571428814"/>
          <c:y val="2.654867256637187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9464285714374"/>
          <c:y val="0.14306805267683756"/>
          <c:w val="0.88058035714285332"/>
          <c:h val="0.7227149052747416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'MAX DEPTH GRAPH'!$A$2:$A$21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'MAX DEPTH GRAPH'!$B$2:$B$21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24</c:v>
                </c:pt>
                <c:pt idx="5">
                  <c:v>71</c:v>
                </c:pt>
                <c:pt idx="6">
                  <c:v>83</c:v>
                </c:pt>
                <c:pt idx="7">
                  <c:v>51</c:v>
                </c:pt>
                <c:pt idx="8">
                  <c:v>32</c:v>
                </c:pt>
                <c:pt idx="9">
                  <c:v>37</c:v>
                </c:pt>
                <c:pt idx="10">
                  <c:v>25</c:v>
                </c:pt>
                <c:pt idx="11">
                  <c:v>33</c:v>
                </c:pt>
                <c:pt idx="12">
                  <c:v>12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3AA-4626-97ED-DF933A624C53}"/>
            </c:ext>
          </c:extLst>
        </c:ser>
        <c:axId val="152647168"/>
        <c:axId val="152867200"/>
      </c:barChart>
      <c:catAx>
        <c:axId val="152647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Bin (feet)</a:t>
                </a:r>
              </a:p>
            </c:rich>
          </c:tx>
          <c:layout>
            <c:manualLayout>
              <c:xMode val="edge"/>
              <c:yMode val="edge"/>
              <c:x val="0.4609375"/>
              <c:y val="0.93067985970780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867200"/>
        <c:crosses val="autoZero"/>
        <c:auto val="1"/>
        <c:lblAlgn val="ctr"/>
        <c:lblOffset val="100"/>
        <c:tickLblSkip val="2"/>
        <c:tickMarkSkip val="1"/>
      </c:catAx>
      <c:valAx>
        <c:axId val="152867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Sites</a:t>
                </a:r>
              </a:p>
            </c:rich>
          </c:tx>
          <c:layout>
            <c:manualLayout>
              <c:xMode val="edge"/>
              <c:yMode val="edge"/>
              <c:x val="1.7857142857142856E-2"/>
              <c:y val="0.4542779055272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471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17</xdr:col>
      <xdr:colOff>0</xdr:colOff>
      <xdr:row>31</xdr:row>
      <xdr:rowOff>95250</xdr:rowOff>
    </xdr:to>
    <xdr:graphicFrame macro="">
      <xdr:nvGraphicFramePr>
        <xdr:cNvPr id="1070" name="Chart 1">
          <a:extLst>
            <a:ext uri="{FF2B5EF4-FFF2-40B4-BE49-F238E27FC236}">
              <a16:creationId xmlns:a16="http://schemas.microsoft.com/office/drawing/2014/main" xmlns="" id="{00000000-0008-0000-0700-00002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26"/>
  <sheetViews>
    <sheetView workbookViewId="0">
      <pane xSplit="1" ySplit="1" topLeftCell="D518" activePane="bottomRight" state="frozen"/>
      <selection pane="topRight" activeCell="K1" sqref="K1"/>
      <selection pane="bottomLeft" activeCell="A2" sqref="A2"/>
      <selection pane="bottomRight" activeCell="O1" sqref="O1:O1048576"/>
    </sheetView>
  </sheetViews>
  <sheetFormatPr defaultColWidth="5.7109375" defaultRowHeight="12.75"/>
  <cols>
    <col min="1" max="1" width="5" style="14" bestFit="1" customWidth="1"/>
    <col min="2" max="2" width="11" style="4" customWidth="1"/>
    <col min="3" max="3" width="13.28515625" style="4" customWidth="1"/>
    <col min="4" max="5" width="5.7109375" style="4" customWidth="1"/>
    <col min="6" max="6" width="4.42578125" style="99" customWidth="1"/>
    <col min="7" max="7" width="5" style="14" bestFit="1" customWidth="1"/>
    <col min="8" max="8" width="7.85546875" style="99" customWidth="1"/>
    <col min="9" max="9" width="5.7109375" style="4" customWidth="1"/>
    <col min="10" max="10" width="6.7109375" style="4" customWidth="1"/>
    <col min="11" max="26" width="5.7109375" style="4" customWidth="1"/>
    <col min="27" max="16384" width="5.7109375" style="4"/>
  </cols>
  <sheetData>
    <row r="1" spans="1:27" s="3" customFormat="1" ht="190.15" customHeight="1">
      <c r="A1" s="177" t="s">
        <v>499</v>
      </c>
      <c r="B1" s="178" t="s">
        <v>500</v>
      </c>
      <c r="C1" s="179" t="s">
        <v>501</v>
      </c>
      <c r="D1" s="180" t="s">
        <v>502</v>
      </c>
      <c r="E1" s="179" t="s">
        <v>531</v>
      </c>
      <c r="F1" s="175" t="s">
        <v>503</v>
      </c>
      <c r="G1" s="177" t="s">
        <v>504</v>
      </c>
      <c r="H1" s="176" t="s">
        <v>505</v>
      </c>
      <c r="I1" s="7" t="s">
        <v>475</v>
      </c>
      <c r="J1" s="10" t="s">
        <v>506</v>
      </c>
      <c r="K1" s="6" t="s">
        <v>507</v>
      </c>
      <c r="L1" s="6" t="s">
        <v>532</v>
      </c>
      <c r="M1" s="6" t="s">
        <v>515</v>
      </c>
      <c r="N1" s="6" t="s">
        <v>508</v>
      </c>
      <c r="O1" s="6" t="s">
        <v>509</v>
      </c>
      <c r="P1" s="6" t="s">
        <v>520</v>
      </c>
      <c r="Q1" s="6" t="s">
        <v>510</v>
      </c>
      <c r="R1" s="6" t="s">
        <v>511</v>
      </c>
      <c r="S1" s="6" t="s">
        <v>521</v>
      </c>
      <c r="T1" s="6" t="s">
        <v>533</v>
      </c>
      <c r="U1" s="6" t="s">
        <v>512</v>
      </c>
      <c r="V1" s="6" t="s">
        <v>516</v>
      </c>
      <c r="W1" s="6" t="s">
        <v>534</v>
      </c>
      <c r="X1" s="6" t="s">
        <v>522</v>
      </c>
      <c r="Y1" s="6" t="s">
        <v>523</v>
      </c>
      <c r="Z1" s="6" t="s">
        <v>524</v>
      </c>
      <c r="AA1" s="187" t="s">
        <v>513</v>
      </c>
    </row>
    <row r="2" spans="1:27">
      <c r="A2" s="13">
        <v>1</v>
      </c>
      <c r="B2">
        <v>45.448659999999997</v>
      </c>
      <c r="C2">
        <v>-92.502529999999993</v>
      </c>
      <c r="D2" s="4">
        <v>6</v>
      </c>
      <c r="E2" s="4" t="s">
        <v>488</v>
      </c>
      <c r="F2" s="101">
        <v>1</v>
      </c>
      <c r="G2" s="13">
        <f>IF(I2&gt;0,1,0)</f>
        <v>1</v>
      </c>
      <c r="H2" s="30">
        <v>1</v>
      </c>
      <c r="I2" s="4">
        <v>1</v>
      </c>
      <c r="J2" s="8">
        <v>0</v>
      </c>
      <c r="K2" s="14">
        <v>0</v>
      </c>
      <c r="L2" s="14">
        <v>0</v>
      </c>
      <c r="M2" s="4">
        <v>0</v>
      </c>
      <c r="N2" s="4">
        <v>0</v>
      </c>
      <c r="O2" s="4">
        <v>0</v>
      </c>
      <c r="P2" s="4">
        <v>0</v>
      </c>
      <c r="Q2" s="4">
        <v>1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98">
        <v>1</v>
      </c>
    </row>
    <row r="3" spans="1:27">
      <c r="A3" s="13">
        <v>2</v>
      </c>
      <c r="B3">
        <v>45.44867</v>
      </c>
      <c r="C3">
        <v>-92.502300000000005</v>
      </c>
      <c r="D3" s="4">
        <v>8.5</v>
      </c>
      <c r="E3" s="4" t="s">
        <v>488</v>
      </c>
      <c r="F3" s="101">
        <v>1</v>
      </c>
      <c r="G3" s="13">
        <f t="shared" ref="G3:G66" si="0">IF(I3&gt;0,1,0)</f>
        <v>1</v>
      </c>
      <c r="H3" s="30">
        <v>1</v>
      </c>
      <c r="I3" s="4">
        <v>1</v>
      </c>
      <c r="J3" s="8">
        <v>0</v>
      </c>
      <c r="K3" s="14">
        <v>0</v>
      </c>
      <c r="L3" s="1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1</v>
      </c>
      <c r="W3" s="4">
        <v>0</v>
      </c>
      <c r="X3" s="4">
        <v>0</v>
      </c>
      <c r="Y3" s="4">
        <v>0</v>
      </c>
      <c r="Z3" s="4">
        <v>0</v>
      </c>
      <c r="AA3" s="98">
        <v>1</v>
      </c>
    </row>
    <row r="4" spans="1:27">
      <c r="A4" s="13">
        <v>3</v>
      </c>
      <c r="B4">
        <v>45.44867</v>
      </c>
      <c r="C4">
        <v>-92.502070000000003</v>
      </c>
      <c r="D4" s="4">
        <v>9.5</v>
      </c>
      <c r="E4" s="4" t="s">
        <v>488</v>
      </c>
      <c r="F4" s="101">
        <v>1</v>
      </c>
      <c r="G4" s="13">
        <f t="shared" si="0"/>
        <v>1</v>
      </c>
      <c r="H4" s="30">
        <v>2</v>
      </c>
      <c r="I4" s="4">
        <v>2</v>
      </c>
      <c r="J4" s="8">
        <v>0</v>
      </c>
      <c r="K4" s="14">
        <v>2</v>
      </c>
      <c r="L4" s="1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1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98">
        <v>0</v>
      </c>
    </row>
    <row r="5" spans="1:27">
      <c r="A5" s="13">
        <v>4</v>
      </c>
      <c r="B5">
        <v>45.448680000000003</v>
      </c>
      <c r="C5">
        <v>-92.501840000000001</v>
      </c>
      <c r="D5" s="4">
        <v>9.5</v>
      </c>
      <c r="E5" s="4" t="s">
        <v>488</v>
      </c>
      <c r="F5" s="101">
        <v>1</v>
      </c>
      <c r="G5" s="13">
        <f t="shared" si="0"/>
        <v>1</v>
      </c>
      <c r="H5" s="30">
        <v>1</v>
      </c>
      <c r="I5" s="4">
        <v>1</v>
      </c>
      <c r="J5" s="8">
        <v>0</v>
      </c>
      <c r="K5" s="14">
        <v>1</v>
      </c>
      <c r="L5" s="1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98">
        <v>0</v>
      </c>
    </row>
    <row r="6" spans="1:27">
      <c r="A6" s="13">
        <v>5</v>
      </c>
      <c r="B6">
        <v>45.448819999999998</v>
      </c>
      <c r="C6">
        <v>-92.503</v>
      </c>
      <c r="D6" s="4">
        <v>7</v>
      </c>
      <c r="E6" s="4" t="s">
        <v>488</v>
      </c>
      <c r="F6" s="101">
        <v>1</v>
      </c>
      <c r="G6" s="13">
        <f t="shared" si="0"/>
        <v>1</v>
      </c>
      <c r="H6" s="30">
        <v>1</v>
      </c>
      <c r="I6" s="4">
        <v>1</v>
      </c>
      <c r="J6" s="8">
        <v>0</v>
      </c>
      <c r="K6" s="14">
        <v>0</v>
      </c>
      <c r="L6" s="1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1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98">
        <v>1</v>
      </c>
    </row>
    <row r="7" spans="1:27">
      <c r="A7" s="13">
        <v>6</v>
      </c>
      <c r="B7">
        <v>45.448819999999998</v>
      </c>
      <c r="C7">
        <v>-92.502769999999998</v>
      </c>
      <c r="D7" s="4">
        <v>10.5</v>
      </c>
      <c r="E7" s="4" t="s">
        <v>487</v>
      </c>
      <c r="F7" s="101">
        <v>1</v>
      </c>
      <c r="G7" s="13">
        <f t="shared" si="0"/>
        <v>1</v>
      </c>
      <c r="H7" s="30">
        <v>2</v>
      </c>
      <c r="I7" s="4">
        <v>2</v>
      </c>
      <c r="J7" s="8">
        <v>0</v>
      </c>
      <c r="K7" s="14">
        <v>1</v>
      </c>
      <c r="L7" s="1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2</v>
      </c>
      <c r="W7" s="4">
        <v>0</v>
      </c>
      <c r="X7" s="4">
        <v>0</v>
      </c>
      <c r="Y7" s="4">
        <v>0</v>
      </c>
      <c r="Z7" s="4">
        <v>0</v>
      </c>
      <c r="AA7" s="98">
        <v>0</v>
      </c>
    </row>
    <row r="8" spans="1:27">
      <c r="A8" s="13">
        <v>7</v>
      </c>
      <c r="B8">
        <v>45.448979999999999</v>
      </c>
      <c r="C8">
        <v>-92.503010000000003</v>
      </c>
      <c r="D8" s="4">
        <v>10.5</v>
      </c>
      <c r="E8" s="4" t="s">
        <v>487</v>
      </c>
      <c r="F8" s="101">
        <v>1</v>
      </c>
      <c r="G8" s="13">
        <f t="shared" si="0"/>
        <v>0</v>
      </c>
      <c r="H8" s="30">
        <v>0</v>
      </c>
      <c r="I8" s="4">
        <v>0</v>
      </c>
      <c r="J8" s="8">
        <v>0</v>
      </c>
      <c r="K8" s="14">
        <v>0</v>
      </c>
      <c r="L8" s="1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98">
        <v>1</v>
      </c>
    </row>
    <row r="9" spans="1:27">
      <c r="A9" s="13">
        <v>8</v>
      </c>
      <c r="B9">
        <v>45.449129999999997</v>
      </c>
      <c r="C9">
        <v>-92.503240000000005</v>
      </c>
      <c r="D9" s="4">
        <v>5</v>
      </c>
      <c r="E9" s="4" t="s">
        <v>487</v>
      </c>
      <c r="F9" s="101">
        <v>1</v>
      </c>
      <c r="G9" s="13">
        <f t="shared" si="0"/>
        <v>1</v>
      </c>
      <c r="H9" s="30">
        <v>3</v>
      </c>
      <c r="I9" s="4">
        <v>1</v>
      </c>
      <c r="J9" s="8">
        <v>0</v>
      </c>
      <c r="K9" s="14">
        <v>0</v>
      </c>
      <c r="L9" s="14">
        <v>0</v>
      </c>
      <c r="M9" s="4">
        <v>0</v>
      </c>
      <c r="N9" s="4">
        <v>0</v>
      </c>
      <c r="O9" s="4">
        <v>1</v>
      </c>
      <c r="P9" s="4">
        <v>0</v>
      </c>
      <c r="Q9" s="4">
        <v>0</v>
      </c>
      <c r="R9" s="4">
        <v>0</v>
      </c>
      <c r="S9" s="4">
        <v>1</v>
      </c>
      <c r="T9" s="4">
        <v>0</v>
      </c>
      <c r="U9" s="4">
        <v>1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98">
        <v>0</v>
      </c>
    </row>
    <row r="10" spans="1:27">
      <c r="A10" s="13">
        <v>9</v>
      </c>
      <c r="B10">
        <v>45.44914</v>
      </c>
      <c r="C10">
        <v>-92.503010000000003</v>
      </c>
      <c r="D10" s="4">
        <v>14</v>
      </c>
      <c r="E10" s="4" t="s">
        <v>487</v>
      </c>
      <c r="F10" s="101">
        <v>1</v>
      </c>
      <c r="G10" s="13">
        <f t="shared" si="0"/>
        <v>0</v>
      </c>
      <c r="H10" s="30">
        <v>0</v>
      </c>
      <c r="I10" s="4">
        <v>0</v>
      </c>
      <c r="J10" s="8">
        <v>0</v>
      </c>
      <c r="K10" s="14">
        <v>0</v>
      </c>
      <c r="L10" s="1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98">
        <v>0</v>
      </c>
    </row>
    <row r="11" spans="1:27">
      <c r="A11" s="13">
        <v>10</v>
      </c>
      <c r="B11">
        <v>45.449159999999999</v>
      </c>
      <c r="C11">
        <v>-92.509460000000004</v>
      </c>
      <c r="D11" s="4">
        <v>6.5</v>
      </c>
      <c r="E11" s="4" t="s">
        <v>488</v>
      </c>
      <c r="F11" s="101">
        <v>1</v>
      </c>
      <c r="G11" s="13">
        <f t="shared" si="0"/>
        <v>0</v>
      </c>
      <c r="H11" s="30">
        <v>0</v>
      </c>
      <c r="I11" s="4">
        <v>0</v>
      </c>
      <c r="J11" s="8">
        <v>0</v>
      </c>
      <c r="K11" s="14">
        <v>0</v>
      </c>
      <c r="L11" s="1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98">
        <v>0</v>
      </c>
    </row>
    <row r="12" spans="1:27">
      <c r="A12" s="13">
        <v>11</v>
      </c>
      <c r="B12">
        <v>45.449300000000001</v>
      </c>
      <c r="C12">
        <v>-92.503249999999994</v>
      </c>
      <c r="D12" s="4">
        <v>7.5</v>
      </c>
      <c r="E12" s="4" t="s">
        <v>488</v>
      </c>
      <c r="F12" s="101">
        <v>1</v>
      </c>
      <c r="G12" s="13">
        <f t="shared" si="0"/>
        <v>0</v>
      </c>
      <c r="H12" s="30">
        <v>0</v>
      </c>
      <c r="I12" s="4">
        <v>0</v>
      </c>
      <c r="J12" s="8">
        <v>0</v>
      </c>
      <c r="K12" s="14">
        <v>0</v>
      </c>
      <c r="L12" s="1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98">
        <v>0</v>
      </c>
    </row>
    <row r="13" spans="1:27">
      <c r="A13" s="13">
        <v>12</v>
      </c>
      <c r="B13">
        <v>45.449330000000003</v>
      </c>
      <c r="C13">
        <v>-92.509240000000005</v>
      </c>
      <c r="D13" s="4">
        <v>8.5</v>
      </c>
      <c r="E13" s="4" t="s">
        <v>488</v>
      </c>
      <c r="F13" s="101">
        <v>1</v>
      </c>
      <c r="G13" s="13">
        <f t="shared" si="0"/>
        <v>1</v>
      </c>
      <c r="H13" s="30">
        <v>1</v>
      </c>
      <c r="I13" s="4">
        <v>1</v>
      </c>
      <c r="J13" s="8">
        <v>0</v>
      </c>
      <c r="K13" s="14">
        <v>0</v>
      </c>
      <c r="L13" s="14">
        <v>0</v>
      </c>
      <c r="M13" s="4">
        <v>0</v>
      </c>
      <c r="N13" s="4">
        <v>0</v>
      </c>
      <c r="O13" s="4">
        <v>0</v>
      </c>
      <c r="P13" s="4">
        <v>0</v>
      </c>
      <c r="Q13" s="4">
        <v>1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98">
        <v>1</v>
      </c>
    </row>
    <row r="14" spans="1:27">
      <c r="A14" s="13">
        <v>13</v>
      </c>
      <c r="B14">
        <v>45.449449999999999</v>
      </c>
      <c r="C14">
        <v>-92.503489999999999</v>
      </c>
      <c r="D14" s="4">
        <v>4</v>
      </c>
      <c r="E14" s="4" t="s">
        <v>488</v>
      </c>
      <c r="F14" s="101">
        <v>1</v>
      </c>
      <c r="G14" s="13">
        <f t="shared" si="0"/>
        <v>1</v>
      </c>
      <c r="H14" s="30">
        <v>1</v>
      </c>
      <c r="I14" s="4">
        <v>1</v>
      </c>
      <c r="J14" s="8">
        <v>0</v>
      </c>
      <c r="K14" s="14">
        <v>0</v>
      </c>
      <c r="L14" s="14">
        <v>0</v>
      </c>
      <c r="M14" s="4">
        <v>1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98">
        <v>0</v>
      </c>
    </row>
    <row r="15" spans="1:27">
      <c r="A15" s="13">
        <v>14</v>
      </c>
      <c r="B15">
        <v>45.449489999999997</v>
      </c>
      <c r="C15">
        <v>-92.509010000000004</v>
      </c>
      <c r="D15" s="4">
        <v>8</v>
      </c>
      <c r="E15" s="4" t="s">
        <v>488</v>
      </c>
      <c r="F15" s="101">
        <v>1</v>
      </c>
      <c r="G15" s="13">
        <f t="shared" si="0"/>
        <v>1</v>
      </c>
      <c r="H15" s="30">
        <v>1</v>
      </c>
      <c r="I15" s="4">
        <v>1</v>
      </c>
      <c r="J15" s="8">
        <v>0</v>
      </c>
      <c r="K15" s="14">
        <v>0</v>
      </c>
      <c r="L15" s="14">
        <v>0</v>
      </c>
      <c r="M15" s="4">
        <v>0</v>
      </c>
      <c r="N15" s="4">
        <v>0</v>
      </c>
      <c r="O15" s="4">
        <v>1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98">
        <v>1</v>
      </c>
    </row>
    <row r="16" spans="1:27">
      <c r="A16" s="13">
        <v>15</v>
      </c>
      <c r="B16">
        <v>45.44961</v>
      </c>
      <c r="C16">
        <v>-92.503720000000001</v>
      </c>
      <c r="D16" s="4">
        <v>5</v>
      </c>
      <c r="E16" s="4" t="s">
        <v>488</v>
      </c>
      <c r="F16" s="101">
        <v>1</v>
      </c>
      <c r="G16" s="13">
        <f t="shared" si="0"/>
        <v>1</v>
      </c>
      <c r="H16" s="30">
        <v>1</v>
      </c>
      <c r="I16" s="4">
        <v>1</v>
      </c>
      <c r="J16" s="8">
        <v>0</v>
      </c>
      <c r="K16" s="14">
        <v>0</v>
      </c>
      <c r="L16" s="14">
        <v>0</v>
      </c>
      <c r="M16" s="4">
        <v>1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98">
        <v>0</v>
      </c>
    </row>
    <row r="17" spans="1:27">
      <c r="A17" s="13">
        <v>16</v>
      </c>
      <c r="B17">
        <v>45.449660000000002</v>
      </c>
      <c r="C17">
        <v>-92.508790000000005</v>
      </c>
      <c r="D17" s="4">
        <v>9</v>
      </c>
      <c r="E17" s="4" t="s">
        <v>486</v>
      </c>
      <c r="F17" s="101">
        <v>1</v>
      </c>
      <c r="G17" s="13">
        <f t="shared" si="0"/>
        <v>0</v>
      </c>
      <c r="H17" s="30">
        <v>0</v>
      </c>
      <c r="I17" s="4">
        <v>0</v>
      </c>
      <c r="J17" s="8">
        <v>0</v>
      </c>
      <c r="K17" s="14">
        <v>0</v>
      </c>
      <c r="L17" s="1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98">
        <v>0</v>
      </c>
    </row>
    <row r="18" spans="1:27">
      <c r="A18" s="13">
        <v>17</v>
      </c>
      <c r="B18">
        <v>45.449770000000001</v>
      </c>
      <c r="C18">
        <v>-92.503960000000006</v>
      </c>
      <c r="D18" s="4">
        <v>6.5</v>
      </c>
      <c r="E18" s="4" t="s">
        <v>486</v>
      </c>
      <c r="F18" s="101">
        <v>1</v>
      </c>
      <c r="G18" s="13">
        <f t="shared" si="0"/>
        <v>0</v>
      </c>
      <c r="H18" s="30">
        <v>0</v>
      </c>
      <c r="I18" s="4">
        <v>0</v>
      </c>
      <c r="J18" s="8">
        <v>0</v>
      </c>
      <c r="K18" s="14">
        <v>0</v>
      </c>
      <c r="L18" s="1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98">
        <v>0</v>
      </c>
    </row>
    <row r="19" spans="1:27">
      <c r="A19" s="13">
        <v>18</v>
      </c>
      <c r="B19">
        <v>45.449770000000001</v>
      </c>
      <c r="C19">
        <v>-92.503730000000004</v>
      </c>
      <c r="D19" s="4">
        <v>9.5</v>
      </c>
      <c r="E19" s="4" t="s">
        <v>488</v>
      </c>
      <c r="F19" s="101">
        <v>1</v>
      </c>
      <c r="G19" s="13">
        <f t="shared" si="0"/>
        <v>0</v>
      </c>
      <c r="H19" s="30">
        <v>0</v>
      </c>
      <c r="I19" s="4">
        <v>0</v>
      </c>
      <c r="J19" s="8">
        <v>0</v>
      </c>
      <c r="K19" s="14">
        <v>0</v>
      </c>
      <c r="L19" s="1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98">
        <v>1</v>
      </c>
    </row>
    <row r="20" spans="1:27">
      <c r="A20" s="13">
        <v>19</v>
      </c>
      <c r="B20">
        <v>45.449829999999999</v>
      </c>
      <c r="C20">
        <v>-92.508340000000004</v>
      </c>
      <c r="D20" s="4">
        <v>4</v>
      </c>
      <c r="E20" s="4" t="s">
        <v>488</v>
      </c>
      <c r="F20" s="101">
        <v>1</v>
      </c>
      <c r="G20" s="13">
        <f t="shared" si="0"/>
        <v>0</v>
      </c>
      <c r="H20" s="30">
        <v>0</v>
      </c>
      <c r="I20" s="4">
        <v>0</v>
      </c>
      <c r="J20" s="8">
        <v>0</v>
      </c>
      <c r="K20" s="14">
        <v>0</v>
      </c>
      <c r="L20" s="1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98">
        <v>0</v>
      </c>
    </row>
    <row r="21" spans="1:27">
      <c r="A21" s="13">
        <v>20</v>
      </c>
      <c r="B21">
        <v>45.449919999999999</v>
      </c>
      <c r="C21">
        <v>-92.504199999999997</v>
      </c>
      <c r="D21" s="4">
        <v>6</v>
      </c>
      <c r="E21" s="4" t="s">
        <v>486</v>
      </c>
      <c r="F21" s="101">
        <v>1</v>
      </c>
      <c r="G21" s="13">
        <f t="shared" si="0"/>
        <v>1</v>
      </c>
      <c r="H21" s="30">
        <v>4</v>
      </c>
      <c r="I21" s="4">
        <v>2</v>
      </c>
      <c r="J21" s="8">
        <v>0</v>
      </c>
      <c r="K21" s="14">
        <v>1</v>
      </c>
      <c r="L21" s="14">
        <v>0</v>
      </c>
      <c r="M21" s="4">
        <v>0</v>
      </c>
      <c r="N21" s="4">
        <v>0</v>
      </c>
      <c r="O21" s="4">
        <v>2</v>
      </c>
      <c r="P21" s="4">
        <v>0</v>
      </c>
      <c r="Q21" s="4">
        <v>0</v>
      </c>
      <c r="R21" s="4">
        <v>1</v>
      </c>
      <c r="S21" s="4">
        <v>0</v>
      </c>
      <c r="T21" s="4">
        <v>0</v>
      </c>
      <c r="U21" s="4">
        <v>0</v>
      </c>
      <c r="V21" s="4">
        <v>1</v>
      </c>
      <c r="W21" s="4">
        <v>0</v>
      </c>
      <c r="X21" s="4">
        <v>0</v>
      </c>
      <c r="Y21" s="4">
        <v>0</v>
      </c>
      <c r="Z21" s="4">
        <v>0</v>
      </c>
      <c r="AA21" s="98">
        <v>2</v>
      </c>
    </row>
    <row r="22" spans="1:27">
      <c r="A22" s="13">
        <v>21</v>
      </c>
      <c r="B22">
        <v>45.449930000000002</v>
      </c>
      <c r="C22">
        <v>-92.503969999999995</v>
      </c>
      <c r="D22" s="4">
        <v>12</v>
      </c>
      <c r="E22" s="4" t="s">
        <v>486</v>
      </c>
      <c r="F22" s="101">
        <v>1</v>
      </c>
      <c r="G22" s="13">
        <f t="shared" si="0"/>
        <v>0</v>
      </c>
      <c r="H22" s="30">
        <v>0</v>
      </c>
      <c r="I22" s="4">
        <v>0</v>
      </c>
      <c r="J22" s="8">
        <v>0</v>
      </c>
      <c r="K22" s="14">
        <v>0</v>
      </c>
      <c r="L22" s="1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98">
        <v>1</v>
      </c>
    </row>
    <row r="23" spans="1:27">
      <c r="A23" s="13">
        <v>22</v>
      </c>
      <c r="B23">
        <v>45.450020000000002</v>
      </c>
      <c r="C23">
        <v>-92.499600000000001</v>
      </c>
      <c r="D23" s="4">
        <v>9.5</v>
      </c>
      <c r="E23" s="4" t="s">
        <v>486</v>
      </c>
      <c r="F23" s="101">
        <v>1</v>
      </c>
      <c r="G23" s="13">
        <f t="shared" si="0"/>
        <v>1</v>
      </c>
      <c r="H23" s="30">
        <v>4</v>
      </c>
      <c r="I23" s="4">
        <v>2</v>
      </c>
      <c r="J23" s="8">
        <v>1</v>
      </c>
      <c r="K23" s="14">
        <v>2</v>
      </c>
      <c r="L23" s="14">
        <v>0</v>
      </c>
      <c r="M23" s="4">
        <v>0</v>
      </c>
      <c r="N23" s="4">
        <v>0</v>
      </c>
      <c r="O23" s="4">
        <v>1</v>
      </c>
      <c r="P23" s="4">
        <v>0</v>
      </c>
      <c r="Q23" s="4">
        <v>0</v>
      </c>
      <c r="R23" s="4">
        <v>1</v>
      </c>
      <c r="S23" s="4">
        <v>0</v>
      </c>
      <c r="T23" s="4">
        <v>0</v>
      </c>
      <c r="U23" s="4">
        <v>0</v>
      </c>
      <c r="V23" s="4">
        <v>1</v>
      </c>
      <c r="W23" s="4">
        <v>0</v>
      </c>
      <c r="X23" s="4">
        <v>0</v>
      </c>
      <c r="Y23" s="4">
        <v>0</v>
      </c>
      <c r="Z23" s="4">
        <v>0</v>
      </c>
      <c r="AA23" s="98">
        <v>0</v>
      </c>
    </row>
    <row r="24" spans="1:27">
      <c r="A24" s="13">
        <v>23</v>
      </c>
      <c r="B24">
        <v>45.450029999999998</v>
      </c>
      <c r="C24">
        <v>-92.499369999999999</v>
      </c>
      <c r="D24" s="4">
        <v>7.5</v>
      </c>
      <c r="E24" s="4" t="s">
        <v>486</v>
      </c>
      <c r="F24" s="101">
        <v>1</v>
      </c>
      <c r="G24" s="13">
        <f t="shared" si="0"/>
        <v>1</v>
      </c>
      <c r="H24" s="30">
        <v>3</v>
      </c>
      <c r="I24" s="4">
        <v>2</v>
      </c>
      <c r="J24" s="8">
        <v>1</v>
      </c>
      <c r="K24" s="14">
        <v>0</v>
      </c>
      <c r="L24" s="14">
        <v>2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1</v>
      </c>
      <c r="S24" s="4">
        <v>0</v>
      </c>
      <c r="T24" s="4">
        <v>0</v>
      </c>
      <c r="U24" s="4">
        <v>0</v>
      </c>
      <c r="V24" s="4">
        <v>1</v>
      </c>
      <c r="W24" s="4">
        <v>0</v>
      </c>
      <c r="X24" s="4">
        <v>0</v>
      </c>
      <c r="Y24" s="4">
        <v>0</v>
      </c>
      <c r="Z24" s="4">
        <v>0</v>
      </c>
      <c r="AA24" s="98">
        <v>0</v>
      </c>
    </row>
    <row r="25" spans="1:27">
      <c r="A25" s="13">
        <v>24</v>
      </c>
      <c r="B25">
        <v>45.45</v>
      </c>
      <c r="C25">
        <v>-92.507890000000003</v>
      </c>
      <c r="D25" s="4">
        <v>5</v>
      </c>
      <c r="E25" s="4" t="s">
        <v>488</v>
      </c>
      <c r="F25" s="101">
        <v>1</v>
      </c>
      <c r="G25" s="13">
        <f t="shared" si="0"/>
        <v>0</v>
      </c>
      <c r="H25" s="30">
        <v>0</v>
      </c>
      <c r="I25" s="4">
        <v>0</v>
      </c>
      <c r="J25" s="8">
        <v>0</v>
      </c>
      <c r="K25" s="14">
        <v>0</v>
      </c>
      <c r="L25" s="1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98">
        <v>1</v>
      </c>
    </row>
    <row r="26" spans="1:27">
      <c r="A26" s="13">
        <v>25</v>
      </c>
      <c r="B26">
        <v>45.450009999999999</v>
      </c>
      <c r="C26">
        <v>-92.507660000000001</v>
      </c>
      <c r="D26" s="4">
        <v>3</v>
      </c>
      <c r="E26" s="4" t="s">
        <v>488</v>
      </c>
      <c r="F26" s="101">
        <v>1</v>
      </c>
      <c r="G26" s="13">
        <f t="shared" si="0"/>
        <v>0</v>
      </c>
      <c r="H26" s="30">
        <v>0</v>
      </c>
      <c r="I26" s="4">
        <v>0</v>
      </c>
      <c r="J26" s="8">
        <v>0</v>
      </c>
      <c r="K26" s="14">
        <v>0</v>
      </c>
      <c r="L26" s="1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98">
        <v>1</v>
      </c>
    </row>
    <row r="27" spans="1:27">
      <c r="A27" s="13">
        <v>26</v>
      </c>
      <c r="B27">
        <v>45.450069999999997</v>
      </c>
      <c r="C27">
        <v>-92.504900000000006</v>
      </c>
      <c r="D27" s="4">
        <v>3.5</v>
      </c>
      <c r="E27" s="4" t="s">
        <v>488</v>
      </c>
      <c r="F27" s="101">
        <v>1</v>
      </c>
      <c r="G27" s="13">
        <f t="shared" si="0"/>
        <v>0</v>
      </c>
      <c r="H27" s="30">
        <v>0</v>
      </c>
      <c r="I27" s="4">
        <v>0</v>
      </c>
      <c r="J27" s="8">
        <v>0</v>
      </c>
      <c r="K27" s="14">
        <v>0</v>
      </c>
      <c r="L27" s="1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98">
        <v>0</v>
      </c>
    </row>
    <row r="28" spans="1:27">
      <c r="A28" s="13">
        <v>27</v>
      </c>
      <c r="B28">
        <v>45.450069999999997</v>
      </c>
      <c r="C28">
        <v>-92.504670000000004</v>
      </c>
      <c r="D28" s="4">
        <v>4.5</v>
      </c>
      <c r="E28" s="4" t="s">
        <v>486</v>
      </c>
      <c r="F28" s="101">
        <v>1</v>
      </c>
      <c r="G28" s="13">
        <f t="shared" si="0"/>
        <v>1</v>
      </c>
      <c r="H28" s="30">
        <v>3</v>
      </c>
      <c r="I28" s="4">
        <v>2</v>
      </c>
      <c r="J28" s="8">
        <v>0</v>
      </c>
      <c r="K28" s="14">
        <v>0</v>
      </c>
      <c r="L28" s="14">
        <v>0</v>
      </c>
      <c r="M28" s="4">
        <v>2</v>
      </c>
      <c r="N28" s="4">
        <v>0</v>
      </c>
      <c r="O28" s="4">
        <v>2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98">
        <v>2</v>
      </c>
    </row>
    <row r="29" spans="1:27">
      <c r="A29" s="13">
        <v>28</v>
      </c>
      <c r="B29">
        <v>45.45008</v>
      </c>
      <c r="C29">
        <v>-92.504440000000002</v>
      </c>
      <c r="D29" s="4">
        <v>10</v>
      </c>
      <c r="E29" s="4" t="s">
        <v>486</v>
      </c>
      <c r="F29" s="101">
        <v>1</v>
      </c>
      <c r="G29" s="13">
        <f t="shared" si="0"/>
        <v>1</v>
      </c>
      <c r="H29" s="30">
        <v>1</v>
      </c>
      <c r="I29" s="4">
        <v>1</v>
      </c>
      <c r="J29" s="8">
        <v>0</v>
      </c>
      <c r="K29" s="14">
        <v>0</v>
      </c>
      <c r="L29" s="1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1</v>
      </c>
      <c r="W29" s="4">
        <v>0</v>
      </c>
      <c r="X29" s="4">
        <v>0</v>
      </c>
      <c r="Y29" s="4">
        <v>0</v>
      </c>
      <c r="Z29" s="4">
        <v>0</v>
      </c>
      <c r="AA29" s="98">
        <v>0</v>
      </c>
    </row>
    <row r="30" spans="1:27">
      <c r="A30" s="13">
        <v>29</v>
      </c>
      <c r="B30">
        <v>45.45008</v>
      </c>
      <c r="C30">
        <v>-92.50421</v>
      </c>
      <c r="D30" s="4">
        <v>12.5</v>
      </c>
      <c r="E30" s="4" t="s">
        <v>488</v>
      </c>
      <c r="F30" s="101">
        <v>1</v>
      </c>
      <c r="G30" s="13">
        <f t="shared" si="0"/>
        <v>0</v>
      </c>
      <c r="H30" s="30">
        <v>0</v>
      </c>
      <c r="I30" s="4">
        <v>0</v>
      </c>
      <c r="J30" s="8">
        <v>0</v>
      </c>
      <c r="K30" s="14">
        <v>0</v>
      </c>
      <c r="L30" s="1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98">
        <v>0</v>
      </c>
    </row>
    <row r="31" spans="1:27">
      <c r="A31" s="13">
        <v>30</v>
      </c>
      <c r="B31">
        <v>45.450189999999999</v>
      </c>
      <c r="C31">
        <v>-92.499610000000004</v>
      </c>
      <c r="D31" s="4">
        <v>11</v>
      </c>
      <c r="E31" s="4" t="s">
        <v>486</v>
      </c>
      <c r="F31" s="101">
        <v>1</v>
      </c>
      <c r="G31" s="13">
        <f t="shared" si="0"/>
        <v>1</v>
      </c>
      <c r="H31" s="30">
        <v>3</v>
      </c>
      <c r="I31" s="4">
        <v>2</v>
      </c>
      <c r="J31" s="8">
        <v>0</v>
      </c>
      <c r="K31" s="14">
        <v>1</v>
      </c>
      <c r="L31" s="1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1</v>
      </c>
      <c r="S31" s="4">
        <v>0</v>
      </c>
      <c r="T31" s="4">
        <v>0</v>
      </c>
      <c r="U31" s="4">
        <v>0</v>
      </c>
      <c r="V31" s="4">
        <v>2</v>
      </c>
      <c r="W31" s="4">
        <v>0</v>
      </c>
      <c r="X31" s="4">
        <v>0</v>
      </c>
      <c r="Y31" s="4">
        <v>0</v>
      </c>
      <c r="Z31" s="4">
        <v>0</v>
      </c>
      <c r="AA31" s="98">
        <v>0</v>
      </c>
    </row>
    <row r="32" spans="1:27">
      <c r="A32" s="13">
        <v>31</v>
      </c>
      <c r="B32">
        <v>45.450189999999999</v>
      </c>
      <c r="C32">
        <v>-92.499380000000002</v>
      </c>
      <c r="D32" s="4">
        <v>8</v>
      </c>
      <c r="E32" s="4" t="s">
        <v>486</v>
      </c>
      <c r="F32" s="101">
        <v>1</v>
      </c>
      <c r="G32" s="13">
        <f t="shared" si="0"/>
        <v>1</v>
      </c>
      <c r="H32" s="30">
        <v>4</v>
      </c>
      <c r="I32" s="4">
        <v>2</v>
      </c>
      <c r="J32" s="8">
        <v>1</v>
      </c>
      <c r="K32" s="14">
        <v>1</v>
      </c>
      <c r="L32" s="14">
        <v>2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2</v>
      </c>
      <c r="S32" s="4">
        <v>0</v>
      </c>
      <c r="T32" s="4">
        <v>0</v>
      </c>
      <c r="U32" s="4">
        <v>0</v>
      </c>
      <c r="V32" s="4">
        <v>1</v>
      </c>
      <c r="W32" s="4">
        <v>0</v>
      </c>
      <c r="X32" s="4">
        <v>0</v>
      </c>
      <c r="Y32" s="4">
        <v>0</v>
      </c>
      <c r="Z32" s="4">
        <v>0</v>
      </c>
      <c r="AA32" s="98">
        <v>0</v>
      </c>
    </row>
    <row r="33" spans="1:27">
      <c r="A33" s="13">
        <v>32</v>
      </c>
      <c r="B33">
        <v>45.450069999999997</v>
      </c>
      <c r="C33">
        <v>-92.512259999999998</v>
      </c>
      <c r="D33" s="4">
        <v>10</v>
      </c>
      <c r="E33" s="4" t="s">
        <v>486</v>
      </c>
      <c r="F33" s="101">
        <v>1</v>
      </c>
      <c r="G33" s="13">
        <f t="shared" si="0"/>
        <v>1</v>
      </c>
      <c r="H33" s="30">
        <v>1</v>
      </c>
      <c r="I33" s="4">
        <v>1</v>
      </c>
      <c r="J33" s="8">
        <v>0</v>
      </c>
      <c r="K33" s="14">
        <v>0</v>
      </c>
      <c r="L33" s="14">
        <v>0</v>
      </c>
      <c r="M33" s="4">
        <v>0</v>
      </c>
      <c r="N33" s="4">
        <v>0</v>
      </c>
      <c r="O33" s="4">
        <v>0</v>
      </c>
      <c r="P33" s="4">
        <v>0</v>
      </c>
      <c r="Q33" s="4">
        <v>1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98">
        <v>0</v>
      </c>
    </row>
    <row r="34" spans="1:27">
      <c r="A34" s="13">
        <v>33</v>
      </c>
      <c r="B34">
        <v>45.450180000000003</v>
      </c>
      <c r="C34">
        <v>-92.507429999999999</v>
      </c>
      <c r="D34" s="4">
        <v>9</v>
      </c>
      <c r="E34" s="4" t="s">
        <v>486</v>
      </c>
      <c r="F34" s="101">
        <v>1</v>
      </c>
      <c r="G34" s="13">
        <f t="shared" si="0"/>
        <v>0</v>
      </c>
      <c r="H34" s="30">
        <v>0</v>
      </c>
      <c r="I34" s="4">
        <v>0</v>
      </c>
      <c r="J34" s="8">
        <v>0</v>
      </c>
      <c r="K34" s="14">
        <v>0</v>
      </c>
      <c r="L34" s="1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98">
        <v>0</v>
      </c>
    </row>
    <row r="35" spans="1:27">
      <c r="A35" s="13">
        <v>34</v>
      </c>
      <c r="B35">
        <v>45.450180000000003</v>
      </c>
      <c r="C35">
        <v>-92.507199999999997</v>
      </c>
      <c r="D35" s="4">
        <v>9</v>
      </c>
      <c r="E35" s="4" t="s">
        <v>486</v>
      </c>
      <c r="F35" s="101">
        <v>1</v>
      </c>
      <c r="G35" s="13">
        <f t="shared" si="0"/>
        <v>0</v>
      </c>
      <c r="H35" s="30">
        <v>0</v>
      </c>
      <c r="I35" s="4">
        <v>0</v>
      </c>
      <c r="J35" s="8">
        <v>0</v>
      </c>
      <c r="K35" s="14">
        <v>0</v>
      </c>
      <c r="L35" s="1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98">
        <v>0</v>
      </c>
    </row>
    <row r="36" spans="1:27">
      <c r="A36" s="13">
        <v>35</v>
      </c>
      <c r="B36">
        <v>45.450189999999999</v>
      </c>
      <c r="C36">
        <v>-92.506969999999995</v>
      </c>
      <c r="D36" s="4">
        <v>8.5</v>
      </c>
      <c r="E36" s="4" t="s">
        <v>488</v>
      </c>
      <c r="F36" s="101">
        <v>1</v>
      </c>
      <c r="G36" s="13">
        <f t="shared" si="0"/>
        <v>1</v>
      </c>
      <c r="H36" s="30">
        <v>2</v>
      </c>
      <c r="I36" s="4">
        <v>1</v>
      </c>
      <c r="J36" s="8">
        <v>0</v>
      </c>
      <c r="K36" s="14">
        <v>0</v>
      </c>
      <c r="L36" s="14">
        <v>0</v>
      </c>
      <c r="M36" s="4">
        <v>0</v>
      </c>
      <c r="N36" s="4">
        <v>0</v>
      </c>
      <c r="O36" s="4">
        <v>1</v>
      </c>
      <c r="P36" s="4">
        <v>0</v>
      </c>
      <c r="Q36" s="4">
        <v>1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98">
        <v>1</v>
      </c>
    </row>
    <row r="37" spans="1:27">
      <c r="A37" s="13">
        <v>36</v>
      </c>
      <c r="B37">
        <v>45.450189999999999</v>
      </c>
      <c r="C37">
        <v>-92.506739999999994</v>
      </c>
      <c r="D37" s="4">
        <v>6.5</v>
      </c>
      <c r="E37" s="4" t="s">
        <v>488</v>
      </c>
      <c r="F37" s="101">
        <v>1</v>
      </c>
      <c r="G37" s="13">
        <f t="shared" si="0"/>
        <v>1</v>
      </c>
      <c r="H37" s="30">
        <v>1</v>
      </c>
      <c r="I37" s="4">
        <v>1</v>
      </c>
      <c r="J37" s="8">
        <v>0</v>
      </c>
      <c r="K37" s="14">
        <v>0</v>
      </c>
      <c r="L37" s="14">
        <v>0</v>
      </c>
      <c r="M37" s="4">
        <v>0</v>
      </c>
      <c r="N37" s="4">
        <v>0</v>
      </c>
      <c r="O37" s="4">
        <v>1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98">
        <v>1</v>
      </c>
    </row>
    <row r="38" spans="1:27">
      <c r="A38" s="13">
        <v>37</v>
      </c>
      <c r="B38">
        <v>45.450200000000002</v>
      </c>
      <c r="C38">
        <v>-92.506510000000006</v>
      </c>
      <c r="D38" s="4">
        <v>7</v>
      </c>
      <c r="E38" s="4" t="s">
        <v>488</v>
      </c>
      <c r="F38" s="101">
        <v>1</v>
      </c>
      <c r="G38" s="13">
        <f t="shared" si="0"/>
        <v>1</v>
      </c>
      <c r="H38" s="30">
        <v>1</v>
      </c>
      <c r="I38" s="4">
        <v>2</v>
      </c>
      <c r="J38" s="8">
        <v>0</v>
      </c>
      <c r="K38" s="14">
        <v>2</v>
      </c>
      <c r="L38" s="1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98">
        <v>1</v>
      </c>
    </row>
    <row r="39" spans="1:27">
      <c r="A39" s="13">
        <v>38</v>
      </c>
      <c r="B39">
        <v>45.450200000000002</v>
      </c>
      <c r="C39">
        <v>-92.506280000000004</v>
      </c>
      <c r="D39" s="4">
        <v>7.5</v>
      </c>
      <c r="E39" s="4" t="s">
        <v>486</v>
      </c>
      <c r="F39" s="101">
        <v>1</v>
      </c>
      <c r="G39" s="13">
        <f t="shared" si="0"/>
        <v>1</v>
      </c>
      <c r="H39" s="30">
        <v>2</v>
      </c>
      <c r="I39" s="4">
        <v>1</v>
      </c>
      <c r="J39" s="8">
        <v>0</v>
      </c>
      <c r="K39" s="14">
        <v>0</v>
      </c>
      <c r="L39" s="14">
        <v>0</v>
      </c>
      <c r="M39" s="4">
        <v>0</v>
      </c>
      <c r="N39" s="4">
        <v>0</v>
      </c>
      <c r="O39" s="4">
        <v>1</v>
      </c>
      <c r="P39" s="4">
        <v>0</v>
      </c>
      <c r="Q39" s="4">
        <v>0</v>
      </c>
      <c r="R39" s="4">
        <v>1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98">
        <v>1</v>
      </c>
    </row>
    <row r="40" spans="1:27">
      <c r="A40" s="13">
        <v>39</v>
      </c>
      <c r="B40">
        <v>45.450209999999998</v>
      </c>
      <c r="C40">
        <v>-92.506050000000002</v>
      </c>
      <c r="D40" s="4">
        <v>7</v>
      </c>
      <c r="E40" s="4" t="s">
        <v>488</v>
      </c>
      <c r="F40" s="101">
        <v>1</v>
      </c>
      <c r="G40" s="13">
        <f t="shared" si="0"/>
        <v>0</v>
      </c>
      <c r="H40" s="30">
        <v>0</v>
      </c>
      <c r="I40" s="4">
        <v>0</v>
      </c>
      <c r="J40" s="8">
        <v>0</v>
      </c>
      <c r="K40" s="14">
        <v>0</v>
      </c>
      <c r="L40" s="1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98">
        <v>1</v>
      </c>
    </row>
    <row r="41" spans="1:27">
      <c r="A41" s="13">
        <v>40</v>
      </c>
      <c r="B41">
        <v>45.450209999999998</v>
      </c>
      <c r="C41">
        <v>-92.50582</v>
      </c>
      <c r="D41" s="4">
        <v>7</v>
      </c>
      <c r="E41" s="4" t="s">
        <v>486</v>
      </c>
      <c r="F41" s="101">
        <v>1</v>
      </c>
      <c r="G41" s="13">
        <f t="shared" si="0"/>
        <v>1</v>
      </c>
      <c r="H41" s="30">
        <v>1</v>
      </c>
      <c r="I41" s="4">
        <v>2</v>
      </c>
      <c r="J41" s="8">
        <v>0</v>
      </c>
      <c r="K41" s="14">
        <v>0</v>
      </c>
      <c r="L41" s="14">
        <v>0</v>
      </c>
      <c r="M41" s="4">
        <v>0</v>
      </c>
      <c r="N41" s="4">
        <v>0</v>
      </c>
      <c r="O41" s="4">
        <v>2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98">
        <v>1</v>
      </c>
    </row>
    <row r="42" spans="1:27">
      <c r="A42" s="13">
        <v>41</v>
      </c>
      <c r="B42">
        <v>45.450220000000002</v>
      </c>
      <c r="C42">
        <v>-92.505589999999998</v>
      </c>
      <c r="D42" s="4">
        <v>7</v>
      </c>
      <c r="E42" s="4" t="s">
        <v>488</v>
      </c>
      <c r="F42" s="101">
        <v>1</v>
      </c>
      <c r="G42" s="13">
        <f t="shared" si="0"/>
        <v>1</v>
      </c>
      <c r="H42" s="30">
        <v>4</v>
      </c>
      <c r="I42" s="4">
        <v>1</v>
      </c>
      <c r="J42" s="8">
        <v>0</v>
      </c>
      <c r="K42" s="14">
        <v>0</v>
      </c>
      <c r="L42" s="14">
        <v>0</v>
      </c>
      <c r="M42" s="4">
        <v>0</v>
      </c>
      <c r="N42" s="4">
        <v>0</v>
      </c>
      <c r="O42" s="4">
        <v>1</v>
      </c>
      <c r="P42" s="4">
        <v>0</v>
      </c>
      <c r="Q42" s="4">
        <v>0</v>
      </c>
      <c r="R42" s="4">
        <v>1</v>
      </c>
      <c r="S42" s="4">
        <v>1</v>
      </c>
      <c r="T42" s="4">
        <v>0</v>
      </c>
      <c r="U42" s="4">
        <v>0</v>
      </c>
      <c r="V42" s="4">
        <v>1</v>
      </c>
      <c r="W42" s="4">
        <v>0</v>
      </c>
      <c r="X42" s="4">
        <v>0</v>
      </c>
      <c r="Y42" s="4">
        <v>0</v>
      </c>
      <c r="Z42" s="4">
        <v>0</v>
      </c>
      <c r="AA42" s="98">
        <v>0</v>
      </c>
    </row>
    <row r="43" spans="1:27">
      <c r="A43" s="13">
        <v>42</v>
      </c>
      <c r="B43">
        <v>45.450220000000002</v>
      </c>
      <c r="C43">
        <v>-92.505359999999996</v>
      </c>
      <c r="D43" s="4">
        <v>7</v>
      </c>
      <c r="E43" s="4" t="s">
        <v>486</v>
      </c>
      <c r="F43" s="101">
        <v>1</v>
      </c>
      <c r="G43" s="13">
        <f t="shared" si="0"/>
        <v>0</v>
      </c>
      <c r="H43" s="30">
        <v>0</v>
      </c>
      <c r="I43" s="4">
        <v>0</v>
      </c>
      <c r="J43" s="8">
        <v>0</v>
      </c>
      <c r="K43" s="14">
        <v>0</v>
      </c>
      <c r="L43" s="1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98">
        <v>1</v>
      </c>
    </row>
    <row r="44" spans="1:27">
      <c r="A44" s="13">
        <v>43</v>
      </c>
      <c r="B44">
        <v>45.450229999999998</v>
      </c>
      <c r="C44">
        <v>-92.505129999999994</v>
      </c>
      <c r="D44" s="4">
        <v>8.5</v>
      </c>
      <c r="E44" s="4" t="s">
        <v>486</v>
      </c>
      <c r="F44" s="101">
        <v>1</v>
      </c>
      <c r="G44" s="13">
        <f t="shared" si="0"/>
        <v>1</v>
      </c>
      <c r="H44" s="30">
        <v>2</v>
      </c>
      <c r="I44" s="4">
        <v>1</v>
      </c>
      <c r="J44" s="8">
        <v>0</v>
      </c>
      <c r="K44" s="14">
        <v>0</v>
      </c>
      <c r="L44" s="14">
        <v>0</v>
      </c>
      <c r="M44" s="4">
        <v>0</v>
      </c>
      <c r="N44" s="4">
        <v>0</v>
      </c>
      <c r="O44" s="4">
        <v>1</v>
      </c>
      <c r="P44" s="4">
        <v>0</v>
      </c>
      <c r="Q44" s="4">
        <v>1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98">
        <v>0</v>
      </c>
    </row>
    <row r="45" spans="1:27">
      <c r="A45" s="13">
        <v>44</v>
      </c>
      <c r="B45">
        <v>45.450229999999998</v>
      </c>
      <c r="C45">
        <v>-92.504900000000006</v>
      </c>
      <c r="D45" s="4">
        <v>9</v>
      </c>
      <c r="E45" s="4" t="s">
        <v>488</v>
      </c>
      <c r="F45" s="101">
        <v>1</v>
      </c>
      <c r="G45" s="13">
        <f t="shared" si="0"/>
        <v>0</v>
      </c>
      <c r="H45" s="30">
        <v>0</v>
      </c>
      <c r="I45" s="4">
        <v>0</v>
      </c>
      <c r="J45" s="8">
        <v>0</v>
      </c>
      <c r="K45" s="14">
        <v>0</v>
      </c>
      <c r="L45" s="1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98">
        <v>0</v>
      </c>
    </row>
    <row r="46" spans="1:27">
      <c r="A46" s="13">
        <v>45</v>
      </c>
      <c r="B46">
        <v>45.45035</v>
      </c>
      <c r="C46">
        <v>-92.499610000000004</v>
      </c>
      <c r="D46" s="4">
        <v>11</v>
      </c>
      <c r="E46" s="4" t="s">
        <v>488</v>
      </c>
      <c r="F46" s="101">
        <v>1</v>
      </c>
      <c r="G46" s="13">
        <f t="shared" si="0"/>
        <v>0</v>
      </c>
      <c r="H46" s="30">
        <v>0</v>
      </c>
      <c r="I46" s="4">
        <v>0</v>
      </c>
      <c r="J46" s="8">
        <v>0</v>
      </c>
      <c r="K46" s="14">
        <v>0</v>
      </c>
      <c r="L46" s="1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98">
        <v>1</v>
      </c>
    </row>
    <row r="47" spans="1:27">
      <c r="A47" s="13">
        <v>46</v>
      </c>
      <c r="B47">
        <v>45.45035</v>
      </c>
      <c r="C47">
        <v>-92.499380000000002</v>
      </c>
      <c r="D47" s="4">
        <v>7</v>
      </c>
      <c r="E47" s="4" t="s">
        <v>486</v>
      </c>
      <c r="F47" s="101">
        <v>1</v>
      </c>
      <c r="G47" s="13">
        <f t="shared" si="0"/>
        <v>1</v>
      </c>
      <c r="H47" s="30">
        <v>3</v>
      </c>
      <c r="I47" s="4">
        <v>1</v>
      </c>
      <c r="J47" s="8">
        <v>0</v>
      </c>
      <c r="K47" s="14">
        <v>0</v>
      </c>
      <c r="L47" s="14">
        <v>1</v>
      </c>
      <c r="M47" s="4">
        <v>0</v>
      </c>
      <c r="N47" s="4">
        <v>0</v>
      </c>
      <c r="O47" s="4">
        <v>0</v>
      </c>
      <c r="P47" s="4">
        <v>0</v>
      </c>
      <c r="Q47" s="4">
        <v>1</v>
      </c>
      <c r="R47" s="4">
        <v>1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98">
        <v>0</v>
      </c>
    </row>
    <row r="48" spans="1:27">
      <c r="A48" s="13">
        <v>47</v>
      </c>
      <c r="B48">
        <v>45.450360000000003</v>
      </c>
      <c r="C48">
        <v>-92.49915</v>
      </c>
      <c r="D48" s="4">
        <v>5.5</v>
      </c>
      <c r="E48" s="4" t="s">
        <v>488</v>
      </c>
      <c r="F48" s="101">
        <v>1</v>
      </c>
      <c r="G48" s="13">
        <f t="shared" si="0"/>
        <v>1</v>
      </c>
      <c r="H48" s="30">
        <v>1</v>
      </c>
      <c r="I48" s="4">
        <v>1</v>
      </c>
      <c r="J48" s="8">
        <v>0</v>
      </c>
      <c r="K48" s="14">
        <v>0</v>
      </c>
      <c r="L48" s="14">
        <v>0</v>
      </c>
      <c r="M48" s="4">
        <v>1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98">
        <v>0</v>
      </c>
    </row>
    <row r="49" spans="1:27">
      <c r="A49" s="13">
        <v>48</v>
      </c>
      <c r="B49">
        <v>45.450229999999998</v>
      </c>
      <c r="C49">
        <v>-92.512270000000001</v>
      </c>
      <c r="D49" s="4">
        <v>12</v>
      </c>
      <c r="E49" s="4" t="s">
        <v>486</v>
      </c>
      <c r="F49" s="101">
        <v>1</v>
      </c>
      <c r="G49" s="13">
        <f t="shared" si="0"/>
        <v>0</v>
      </c>
      <c r="H49" s="30">
        <v>0</v>
      </c>
      <c r="I49" s="4">
        <v>0</v>
      </c>
      <c r="J49" s="8">
        <v>0</v>
      </c>
      <c r="K49" s="14">
        <v>0</v>
      </c>
      <c r="L49" s="1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98">
        <v>0</v>
      </c>
    </row>
    <row r="50" spans="1:27">
      <c r="A50" s="13">
        <v>49</v>
      </c>
      <c r="B50">
        <v>45.450510000000001</v>
      </c>
      <c r="C50">
        <v>-92.499390000000005</v>
      </c>
      <c r="D50" s="4">
        <v>10</v>
      </c>
      <c r="E50" s="4" t="s">
        <v>488</v>
      </c>
      <c r="F50" s="101">
        <v>1</v>
      </c>
      <c r="G50" s="13">
        <f t="shared" si="0"/>
        <v>1</v>
      </c>
      <c r="H50" s="30">
        <v>1</v>
      </c>
      <c r="I50" s="4">
        <v>1</v>
      </c>
      <c r="J50" s="8">
        <v>0</v>
      </c>
      <c r="K50" s="14">
        <v>0</v>
      </c>
      <c r="L50" s="14">
        <v>0</v>
      </c>
      <c r="M50" s="4">
        <v>0</v>
      </c>
      <c r="N50" s="4">
        <v>0</v>
      </c>
      <c r="O50" s="4">
        <v>0</v>
      </c>
      <c r="P50" s="4">
        <v>0</v>
      </c>
      <c r="Q50" s="4">
        <v>1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98">
        <v>0</v>
      </c>
    </row>
    <row r="51" spans="1:27">
      <c r="A51" s="13">
        <v>50</v>
      </c>
      <c r="B51">
        <v>45.450519999999997</v>
      </c>
      <c r="C51">
        <v>-92.499160000000003</v>
      </c>
      <c r="D51" s="4">
        <v>5</v>
      </c>
      <c r="E51" s="4" t="s">
        <v>488</v>
      </c>
      <c r="F51" s="101">
        <v>1</v>
      </c>
      <c r="G51" s="13">
        <f t="shared" si="0"/>
        <v>0</v>
      </c>
      <c r="H51" s="30">
        <v>0</v>
      </c>
      <c r="I51" s="4">
        <v>0</v>
      </c>
      <c r="J51" s="8">
        <v>0</v>
      </c>
      <c r="K51" s="14">
        <v>0</v>
      </c>
      <c r="L51" s="1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98">
        <v>0</v>
      </c>
    </row>
    <row r="52" spans="1:27">
      <c r="A52" s="13">
        <v>51</v>
      </c>
      <c r="B52">
        <v>45.450679999999998</v>
      </c>
      <c r="C52">
        <v>-92.499399999999994</v>
      </c>
      <c r="D52" s="4">
        <v>9</v>
      </c>
      <c r="E52" s="4" t="s">
        <v>486</v>
      </c>
      <c r="F52" s="101">
        <v>1</v>
      </c>
      <c r="G52" s="13">
        <f t="shared" si="0"/>
        <v>1</v>
      </c>
      <c r="H52" s="30">
        <v>1</v>
      </c>
      <c r="I52" s="4">
        <v>1</v>
      </c>
      <c r="J52" s="8">
        <v>0</v>
      </c>
      <c r="K52" s="14">
        <v>0</v>
      </c>
      <c r="L52" s="14">
        <v>0</v>
      </c>
      <c r="M52" s="4">
        <v>0</v>
      </c>
      <c r="N52" s="4">
        <v>0</v>
      </c>
      <c r="O52" s="4">
        <v>0</v>
      </c>
      <c r="P52" s="4">
        <v>0</v>
      </c>
      <c r="Q52" s="4">
        <v>1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98">
        <v>1</v>
      </c>
    </row>
    <row r="53" spans="1:27">
      <c r="A53" s="13">
        <v>52</v>
      </c>
      <c r="B53">
        <v>45.450679999999998</v>
      </c>
      <c r="C53">
        <v>-92.499170000000007</v>
      </c>
      <c r="D53" s="4">
        <v>4</v>
      </c>
      <c r="E53" s="4" t="s">
        <v>488</v>
      </c>
      <c r="F53" s="101">
        <v>1</v>
      </c>
      <c r="G53" s="13">
        <f t="shared" si="0"/>
        <v>0</v>
      </c>
      <c r="H53" s="30">
        <v>0</v>
      </c>
      <c r="I53" s="4">
        <v>0</v>
      </c>
      <c r="J53" s="8">
        <v>0</v>
      </c>
      <c r="K53" s="14">
        <v>0</v>
      </c>
      <c r="L53" s="1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98">
        <v>0</v>
      </c>
    </row>
    <row r="54" spans="1:27">
      <c r="A54" s="13">
        <v>53</v>
      </c>
      <c r="B54">
        <v>45.45055</v>
      </c>
      <c r="C54">
        <v>-92.512510000000006</v>
      </c>
      <c r="D54" s="4">
        <v>9.5</v>
      </c>
      <c r="E54" s="4" t="s">
        <v>488</v>
      </c>
      <c r="F54" s="101">
        <v>1</v>
      </c>
      <c r="G54" s="13">
        <f t="shared" si="0"/>
        <v>0</v>
      </c>
      <c r="H54" s="30">
        <v>0</v>
      </c>
      <c r="I54" s="4">
        <v>0</v>
      </c>
      <c r="J54" s="8">
        <v>0</v>
      </c>
      <c r="K54" s="14">
        <v>0</v>
      </c>
      <c r="L54" s="1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98">
        <v>0</v>
      </c>
    </row>
    <row r="55" spans="1:27">
      <c r="A55" s="13">
        <v>54</v>
      </c>
      <c r="B55">
        <v>45.450839999999999</v>
      </c>
      <c r="C55">
        <v>-92.499399999999994</v>
      </c>
      <c r="D55" s="4">
        <v>9.5</v>
      </c>
      <c r="E55" s="4" t="s">
        <v>486</v>
      </c>
      <c r="F55" s="101">
        <v>1</v>
      </c>
      <c r="G55" s="13">
        <f t="shared" si="0"/>
        <v>1</v>
      </c>
      <c r="H55" s="30">
        <v>1</v>
      </c>
      <c r="I55" s="4">
        <v>1</v>
      </c>
      <c r="J55" s="8">
        <v>1</v>
      </c>
      <c r="K55" s="14">
        <v>0</v>
      </c>
      <c r="L55" s="14">
        <v>0</v>
      </c>
      <c r="M55" s="4">
        <v>0</v>
      </c>
      <c r="N55" s="4">
        <v>0</v>
      </c>
      <c r="O55" s="4">
        <v>0</v>
      </c>
      <c r="P55" s="4">
        <v>0</v>
      </c>
      <c r="Q55" s="4">
        <v>1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98">
        <v>1</v>
      </c>
    </row>
    <row r="56" spans="1:27">
      <c r="A56" s="13">
        <v>55</v>
      </c>
      <c r="B56">
        <v>45.450839999999999</v>
      </c>
      <c r="C56">
        <v>-92.499170000000007</v>
      </c>
      <c r="D56" s="4">
        <v>4</v>
      </c>
      <c r="E56" s="4" t="s">
        <v>488</v>
      </c>
      <c r="F56" s="101">
        <v>1</v>
      </c>
      <c r="G56" s="13">
        <f t="shared" si="0"/>
        <v>0</v>
      </c>
      <c r="H56" s="30">
        <v>0</v>
      </c>
      <c r="I56" s="4">
        <v>0</v>
      </c>
      <c r="J56" s="8">
        <v>0</v>
      </c>
      <c r="K56" s="14">
        <v>0</v>
      </c>
      <c r="L56" s="1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98">
        <v>0</v>
      </c>
    </row>
    <row r="57" spans="1:27">
      <c r="A57" s="13">
        <v>56</v>
      </c>
      <c r="B57">
        <v>45.450710000000001</v>
      </c>
      <c r="C57">
        <v>-92.512519999999995</v>
      </c>
      <c r="D57" s="4">
        <v>11.5</v>
      </c>
      <c r="E57" s="4" t="s">
        <v>488</v>
      </c>
      <c r="F57" s="101">
        <v>1</v>
      </c>
      <c r="G57" s="13">
        <f t="shared" si="0"/>
        <v>0</v>
      </c>
      <c r="H57" s="30">
        <v>0</v>
      </c>
      <c r="I57" s="4">
        <v>0</v>
      </c>
      <c r="J57" s="8">
        <v>0</v>
      </c>
      <c r="K57" s="14">
        <v>0</v>
      </c>
      <c r="L57" s="1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98">
        <v>0</v>
      </c>
    </row>
    <row r="58" spans="1:27">
      <c r="A58" s="13">
        <v>57</v>
      </c>
      <c r="B58">
        <v>45.451000000000001</v>
      </c>
      <c r="C58">
        <v>-92.499409999999997</v>
      </c>
      <c r="D58" s="4">
        <v>9.5</v>
      </c>
      <c r="E58" s="4" t="s">
        <v>486</v>
      </c>
      <c r="F58" s="101">
        <v>1</v>
      </c>
      <c r="G58" s="13">
        <f t="shared" si="0"/>
        <v>1</v>
      </c>
      <c r="H58" s="30">
        <v>2</v>
      </c>
      <c r="I58" s="4">
        <v>1</v>
      </c>
      <c r="J58" s="8">
        <v>1</v>
      </c>
      <c r="K58" s="14">
        <v>0</v>
      </c>
      <c r="L58" s="1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1</v>
      </c>
      <c r="S58" s="4">
        <v>0</v>
      </c>
      <c r="T58" s="4">
        <v>0</v>
      </c>
      <c r="U58" s="4">
        <v>0</v>
      </c>
      <c r="V58" s="4">
        <v>1</v>
      </c>
      <c r="W58" s="4">
        <v>0</v>
      </c>
      <c r="X58" s="4">
        <v>0</v>
      </c>
      <c r="Y58" s="4">
        <v>0</v>
      </c>
      <c r="Z58" s="4">
        <v>0</v>
      </c>
      <c r="AA58" s="98">
        <v>0</v>
      </c>
    </row>
    <row r="59" spans="1:27">
      <c r="A59" s="13">
        <v>58</v>
      </c>
      <c r="B59">
        <v>45.451009999999997</v>
      </c>
      <c r="C59">
        <v>-92.499179999999996</v>
      </c>
      <c r="D59" s="4">
        <v>1</v>
      </c>
      <c r="E59" s="4" t="s">
        <v>488</v>
      </c>
      <c r="F59" s="101">
        <v>1</v>
      </c>
      <c r="G59" s="13">
        <f t="shared" si="0"/>
        <v>0</v>
      </c>
      <c r="H59" s="30">
        <v>0</v>
      </c>
      <c r="I59" s="4">
        <v>0</v>
      </c>
      <c r="J59" s="8">
        <v>0</v>
      </c>
      <c r="K59" s="14">
        <v>0</v>
      </c>
      <c r="L59" s="1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98">
        <v>0</v>
      </c>
    </row>
    <row r="60" spans="1:27">
      <c r="A60" s="13">
        <v>59</v>
      </c>
      <c r="B60">
        <v>45.450870000000002</v>
      </c>
      <c r="C60">
        <v>-92.512529999999998</v>
      </c>
      <c r="D60" s="4">
        <v>12.5</v>
      </c>
      <c r="E60" s="4" t="s">
        <v>486</v>
      </c>
      <c r="F60" s="101">
        <v>1</v>
      </c>
      <c r="G60" s="13">
        <f t="shared" si="0"/>
        <v>1</v>
      </c>
      <c r="H60" s="30">
        <v>0</v>
      </c>
      <c r="I60" s="4">
        <v>2</v>
      </c>
      <c r="J60" s="8">
        <v>2</v>
      </c>
      <c r="K60" s="14">
        <v>0</v>
      </c>
      <c r="L60" s="1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98">
        <v>0</v>
      </c>
    </row>
    <row r="61" spans="1:27">
      <c r="A61" s="13">
        <v>60</v>
      </c>
      <c r="B61">
        <v>45.451160000000002</v>
      </c>
      <c r="C61">
        <v>-92.499420000000001</v>
      </c>
      <c r="D61" s="4">
        <v>9</v>
      </c>
      <c r="E61" s="4" t="s">
        <v>486</v>
      </c>
      <c r="F61" s="101">
        <v>1</v>
      </c>
      <c r="G61" s="13">
        <f t="shared" si="0"/>
        <v>1</v>
      </c>
      <c r="H61" s="30">
        <v>1</v>
      </c>
      <c r="I61" s="4">
        <v>1</v>
      </c>
      <c r="J61" s="8">
        <v>0</v>
      </c>
      <c r="K61" s="14">
        <v>0</v>
      </c>
      <c r="L61" s="1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1</v>
      </c>
      <c r="W61" s="4">
        <v>0</v>
      </c>
      <c r="X61" s="4">
        <v>0</v>
      </c>
      <c r="Y61" s="4">
        <v>0</v>
      </c>
      <c r="Z61" s="4">
        <v>0</v>
      </c>
      <c r="AA61" s="98">
        <v>0</v>
      </c>
    </row>
    <row r="62" spans="1:27">
      <c r="A62" s="13">
        <v>61</v>
      </c>
      <c r="B62">
        <v>45.451030000000003</v>
      </c>
      <c r="C62">
        <v>-92.51276</v>
      </c>
      <c r="D62" s="4">
        <v>11.5</v>
      </c>
      <c r="E62" s="4" t="s">
        <v>488</v>
      </c>
      <c r="F62" s="101">
        <v>1</v>
      </c>
      <c r="G62" s="13">
        <f t="shared" si="0"/>
        <v>0</v>
      </c>
      <c r="H62" s="30">
        <v>0</v>
      </c>
      <c r="I62" s="4">
        <v>0</v>
      </c>
      <c r="J62" s="8">
        <v>0</v>
      </c>
      <c r="K62" s="14">
        <v>0</v>
      </c>
      <c r="L62" s="1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98">
        <v>1</v>
      </c>
    </row>
    <row r="63" spans="1:27">
      <c r="A63" s="13">
        <v>62</v>
      </c>
      <c r="B63">
        <v>45.451320000000003</v>
      </c>
      <c r="C63">
        <v>-92.499430000000004</v>
      </c>
      <c r="D63" s="4">
        <v>8</v>
      </c>
      <c r="E63" s="4" t="s">
        <v>488</v>
      </c>
      <c r="F63" s="101">
        <v>1</v>
      </c>
      <c r="G63" s="13">
        <f t="shared" si="0"/>
        <v>1</v>
      </c>
      <c r="H63" s="30">
        <v>1</v>
      </c>
      <c r="I63" s="4">
        <v>1</v>
      </c>
      <c r="J63" s="8">
        <v>0</v>
      </c>
      <c r="K63" s="14">
        <v>0</v>
      </c>
      <c r="L63" s="14">
        <v>0</v>
      </c>
      <c r="M63" s="4">
        <v>0</v>
      </c>
      <c r="N63" s="4">
        <v>0</v>
      </c>
      <c r="O63" s="4">
        <v>1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98">
        <v>0</v>
      </c>
    </row>
    <row r="64" spans="1:27">
      <c r="A64" s="13">
        <v>63</v>
      </c>
      <c r="B64">
        <v>45.45149</v>
      </c>
      <c r="C64">
        <v>-92.499430000000004</v>
      </c>
      <c r="D64" s="4">
        <v>8</v>
      </c>
      <c r="E64" s="4" t="s">
        <v>486</v>
      </c>
      <c r="F64" s="101">
        <v>1</v>
      </c>
      <c r="G64" s="13">
        <f t="shared" si="0"/>
        <v>1</v>
      </c>
      <c r="H64" s="30">
        <v>1</v>
      </c>
      <c r="I64" s="4">
        <v>1</v>
      </c>
      <c r="J64" s="8">
        <v>0</v>
      </c>
      <c r="K64" s="14">
        <v>0</v>
      </c>
      <c r="L64" s="14">
        <v>0</v>
      </c>
      <c r="M64" s="4">
        <v>0</v>
      </c>
      <c r="N64" s="4">
        <v>0</v>
      </c>
      <c r="O64" s="4">
        <v>1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98">
        <v>1</v>
      </c>
    </row>
    <row r="65" spans="1:27">
      <c r="A65" s="13">
        <v>64</v>
      </c>
      <c r="B65">
        <v>45.451349999999998</v>
      </c>
      <c r="C65">
        <v>-92.513009999999994</v>
      </c>
      <c r="D65" s="4">
        <v>11</v>
      </c>
      <c r="E65" s="4" t="s">
        <v>486</v>
      </c>
      <c r="F65" s="101">
        <v>1</v>
      </c>
      <c r="G65" s="13">
        <f t="shared" si="0"/>
        <v>0</v>
      </c>
      <c r="H65" s="30">
        <v>0</v>
      </c>
      <c r="I65" s="4">
        <v>0</v>
      </c>
      <c r="J65" s="8">
        <v>0</v>
      </c>
      <c r="K65" s="14">
        <v>0</v>
      </c>
      <c r="L65" s="1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98">
        <v>0</v>
      </c>
    </row>
    <row r="66" spans="1:27">
      <c r="A66" s="13">
        <v>65</v>
      </c>
      <c r="B66">
        <v>45.451639999999998</v>
      </c>
      <c r="C66">
        <v>-92.499669999999995</v>
      </c>
      <c r="D66" s="4">
        <v>12</v>
      </c>
      <c r="E66" s="4" t="s">
        <v>488</v>
      </c>
      <c r="F66" s="101">
        <v>1</v>
      </c>
      <c r="G66" s="13">
        <f t="shared" si="0"/>
        <v>0</v>
      </c>
      <c r="H66" s="30">
        <v>0</v>
      </c>
      <c r="I66" s="4">
        <v>0</v>
      </c>
      <c r="J66" s="8">
        <v>0</v>
      </c>
      <c r="K66" s="14">
        <v>0</v>
      </c>
      <c r="L66" s="1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98">
        <v>1</v>
      </c>
    </row>
    <row r="67" spans="1:27">
      <c r="A67" s="13">
        <v>66</v>
      </c>
      <c r="B67">
        <v>45.451650000000001</v>
      </c>
      <c r="C67">
        <v>-92.499440000000007</v>
      </c>
      <c r="D67" s="4">
        <v>4</v>
      </c>
      <c r="E67" s="4" t="s">
        <v>488</v>
      </c>
      <c r="F67" s="101">
        <v>1</v>
      </c>
      <c r="G67" s="13">
        <f t="shared" ref="G67:G130" si="1">IF(I67&gt;0,1,0)</f>
        <v>0</v>
      </c>
      <c r="H67" s="30">
        <v>0</v>
      </c>
      <c r="I67" s="4">
        <v>0</v>
      </c>
      <c r="J67" s="8">
        <v>0</v>
      </c>
      <c r="K67" s="14">
        <v>0</v>
      </c>
      <c r="L67" s="1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98">
        <v>1</v>
      </c>
    </row>
    <row r="68" spans="1:27">
      <c r="A68" s="13">
        <v>67</v>
      </c>
      <c r="B68">
        <v>45.451509999999999</v>
      </c>
      <c r="C68">
        <v>-92.513019999999997</v>
      </c>
      <c r="D68" s="4">
        <v>11</v>
      </c>
      <c r="E68" s="4" t="s">
        <v>486</v>
      </c>
      <c r="F68" s="101">
        <v>1</v>
      </c>
      <c r="G68" s="13">
        <f t="shared" si="1"/>
        <v>0</v>
      </c>
      <c r="H68" s="30">
        <v>0</v>
      </c>
      <c r="I68" s="4">
        <v>0</v>
      </c>
      <c r="J68" s="8">
        <v>0</v>
      </c>
      <c r="K68" s="14">
        <v>0</v>
      </c>
      <c r="L68" s="1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98">
        <v>1</v>
      </c>
    </row>
    <row r="69" spans="1:27">
      <c r="A69" s="13">
        <v>68</v>
      </c>
      <c r="B69">
        <v>45.451799999999999</v>
      </c>
      <c r="C69">
        <v>-92.499679999999998</v>
      </c>
      <c r="D69" s="4">
        <v>9.5</v>
      </c>
      <c r="E69" s="4" t="s">
        <v>486</v>
      </c>
      <c r="F69" s="101">
        <v>1</v>
      </c>
      <c r="G69" s="13">
        <f t="shared" si="1"/>
        <v>0</v>
      </c>
      <c r="H69" s="30">
        <v>0</v>
      </c>
      <c r="I69" s="4">
        <v>0</v>
      </c>
      <c r="J69" s="8">
        <v>0</v>
      </c>
      <c r="K69" s="14">
        <v>0</v>
      </c>
      <c r="L69" s="1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98">
        <v>1</v>
      </c>
    </row>
    <row r="70" spans="1:27">
      <c r="A70" s="13">
        <v>69</v>
      </c>
      <c r="B70">
        <v>45.45196</v>
      </c>
      <c r="C70">
        <v>-92.49991</v>
      </c>
      <c r="D70" s="4">
        <v>11</v>
      </c>
      <c r="E70" s="4" t="s">
        <v>488</v>
      </c>
      <c r="F70" s="101">
        <v>1</v>
      </c>
      <c r="G70" s="13">
        <f t="shared" si="1"/>
        <v>1</v>
      </c>
      <c r="H70" s="30">
        <v>1</v>
      </c>
      <c r="I70" s="4">
        <v>1</v>
      </c>
      <c r="J70" s="8">
        <v>0</v>
      </c>
      <c r="K70" s="14">
        <v>0</v>
      </c>
      <c r="L70" s="1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1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98">
        <v>0</v>
      </c>
    </row>
    <row r="71" spans="1:27">
      <c r="A71" s="13">
        <v>70</v>
      </c>
      <c r="B71">
        <v>45.451970000000003</v>
      </c>
      <c r="C71">
        <v>-92.499679999999998</v>
      </c>
      <c r="D71" s="4">
        <v>4.5</v>
      </c>
      <c r="E71" s="4" t="s">
        <v>488</v>
      </c>
      <c r="F71" s="101">
        <v>1</v>
      </c>
      <c r="G71" s="13">
        <f t="shared" si="1"/>
        <v>1</v>
      </c>
      <c r="H71" s="30">
        <v>1</v>
      </c>
      <c r="I71" s="4">
        <v>1</v>
      </c>
      <c r="J71" s="8">
        <v>0</v>
      </c>
      <c r="K71" s="14">
        <v>0</v>
      </c>
      <c r="L71" s="14">
        <v>0</v>
      </c>
      <c r="M71" s="4">
        <v>0</v>
      </c>
      <c r="N71" s="4">
        <v>0</v>
      </c>
      <c r="O71" s="4">
        <v>0</v>
      </c>
      <c r="P71" s="4">
        <v>0</v>
      </c>
      <c r="Q71" s="4">
        <v>1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98">
        <v>0</v>
      </c>
    </row>
    <row r="72" spans="1:27">
      <c r="A72" s="13">
        <v>71</v>
      </c>
      <c r="B72">
        <v>45.451830000000001</v>
      </c>
      <c r="C72">
        <v>-92.513260000000002</v>
      </c>
      <c r="D72" s="4">
        <v>11.5</v>
      </c>
      <c r="E72" s="4" t="s">
        <v>486</v>
      </c>
      <c r="F72" s="101">
        <v>1</v>
      </c>
      <c r="G72" s="13">
        <f t="shared" si="1"/>
        <v>0</v>
      </c>
      <c r="H72" s="30">
        <v>0</v>
      </c>
      <c r="I72" s="4">
        <v>0</v>
      </c>
      <c r="J72" s="8">
        <v>0</v>
      </c>
      <c r="K72" s="14">
        <v>0</v>
      </c>
      <c r="L72" s="1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98">
        <v>1</v>
      </c>
    </row>
    <row r="73" spans="1:27">
      <c r="A73" s="13">
        <v>72</v>
      </c>
      <c r="B73">
        <v>45.452120000000001</v>
      </c>
      <c r="C73">
        <v>-92.500150000000005</v>
      </c>
      <c r="D73" s="4">
        <v>12</v>
      </c>
      <c r="E73" s="4" t="s">
        <v>486</v>
      </c>
      <c r="F73" s="101">
        <v>1</v>
      </c>
      <c r="G73" s="13">
        <f t="shared" si="1"/>
        <v>0</v>
      </c>
      <c r="H73" s="30">
        <v>0</v>
      </c>
      <c r="I73" s="4">
        <v>0</v>
      </c>
      <c r="J73" s="8">
        <v>0</v>
      </c>
      <c r="K73" s="14">
        <v>0</v>
      </c>
      <c r="L73" s="1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98">
        <v>1</v>
      </c>
    </row>
    <row r="74" spans="1:27">
      <c r="A74" s="13">
        <v>73</v>
      </c>
      <c r="B74">
        <v>45.452120000000001</v>
      </c>
      <c r="C74">
        <v>-92.499920000000003</v>
      </c>
      <c r="D74" s="4">
        <v>6</v>
      </c>
      <c r="E74" s="4" t="s">
        <v>488</v>
      </c>
      <c r="F74" s="101">
        <v>1</v>
      </c>
      <c r="G74" s="13">
        <f t="shared" si="1"/>
        <v>1</v>
      </c>
      <c r="H74" s="30">
        <v>1</v>
      </c>
      <c r="I74" s="4">
        <v>1</v>
      </c>
      <c r="J74" s="8">
        <v>0</v>
      </c>
      <c r="K74" s="14">
        <v>0</v>
      </c>
      <c r="L74" s="14">
        <v>0</v>
      </c>
      <c r="M74" s="4">
        <v>0</v>
      </c>
      <c r="N74" s="4">
        <v>0</v>
      </c>
      <c r="O74" s="4">
        <v>1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98">
        <v>1</v>
      </c>
    </row>
    <row r="75" spans="1:27">
      <c r="A75" s="13">
        <v>74</v>
      </c>
      <c r="B75">
        <v>45.451990000000002</v>
      </c>
      <c r="C75">
        <v>-92.513499999999993</v>
      </c>
      <c r="D75" s="4">
        <v>8</v>
      </c>
      <c r="E75" s="4" t="s">
        <v>486</v>
      </c>
      <c r="F75" s="101">
        <v>1</v>
      </c>
      <c r="G75" s="13">
        <f t="shared" si="1"/>
        <v>0</v>
      </c>
      <c r="H75" s="30">
        <v>0</v>
      </c>
      <c r="I75" s="4">
        <v>0</v>
      </c>
      <c r="J75" s="8">
        <v>0</v>
      </c>
      <c r="K75" s="14">
        <v>0</v>
      </c>
      <c r="L75" s="1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98">
        <v>1</v>
      </c>
    </row>
    <row r="76" spans="1:27">
      <c r="A76" s="13">
        <v>75</v>
      </c>
      <c r="B76">
        <v>45.452269999999999</v>
      </c>
      <c r="C76">
        <v>-92.500389999999996</v>
      </c>
      <c r="D76" s="4">
        <v>11.5</v>
      </c>
      <c r="E76" s="4" t="s">
        <v>486</v>
      </c>
      <c r="F76" s="101">
        <v>1</v>
      </c>
      <c r="G76" s="13">
        <f t="shared" si="1"/>
        <v>0</v>
      </c>
      <c r="H76" s="30">
        <v>0</v>
      </c>
      <c r="I76" s="4">
        <v>0</v>
      </c>
      <c r="J76" s="8">
        <v>0</v>
      </c>
      <c r="K76" s="14">
        <v>0</v>
      </c>
      <c r="L76" s="1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98">
        <v>1</v>
      </c>
    </row>
    <row r="77" spans="1:27">
      <c r="A77" s="13">
        <v>76</v>
      </c>
      <c r="B77">
        <v>45.452280000000002</v>
      </c>
      <c r="C77">
        <v>-92.500159999999994</v>
      </c>
      <c r="D77" s="4">
        <v>6</v>
      </c>
      <c r="E77" s="4" t="s">
        <v>488</v>
      </c>
      <c r="F77" s="101">
        <v>1</v>
      </c>
      <c r="G77" s="13">
        <f t="shared" si="1"/>
        <v>0</v>
      </c>
      <c r="H77" s="30">
        <v>0</v>
      </c>
      <c r="I77" s="4">
        <v>0</v>
      </c>
      <c r="J77" s="8">
        <v>0</v>
      </c>
      <c r="K77" s="14">
        <v>0</v>
      </c>
      <c r="L77" s="1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98">
        <v>1</v>
      </c>
    </row>
    <row r="78" spans="1:27">
      <c r="A78" s="13">
        <v>77</v>
      </c>
      <c r="B78">
        <v>45.452150000000003</v>
      </c>
      <c r="C78">
        <v>-92.513509999999997</v>
      </c>
      <c r="D78" s="4">
        <v>11</v>
      </c>
      <c r="E78" s="4" t="s">
        <v>486</v>
      </c>
      <c r="F78" s="101">
        <v>1</v>
      </c>
      <c r="G78" s="13">
        <f t="shared" si="1"/>
        <v>0</v>
      </c>
      <c r="H78" s="30">
        <v>0</v>
      </c>
      <c r="I78" s="4">
        <v>0</v>
      </c>
      <c r="J78" s="8">
        <v>0</v>
      </c>
      <c r="K78" s="14">
        <v>0</v>
      </c>
      <c r="L78" s="1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98">
        <v>1</v>
      </c>
    </row>
    <row r="79" spans="1:27">
      <c r="A79" s="13">
        <v>78</v>
      </c>
      <c r="B79">
        <v>45.45243</v>
      </c>
      <c r="C79">
        <v>-92.500630000000001</v>
      </c>
      <c r="D79" s="4">
        <v>11.5</v>
      </c>
      <c r="E79" s="4" t="s">
        <v>486</v>
      </c>
      <c r="F79" s="101">
        <v>1</v>
      </c>
      <c r="G79" s="13">
        <f t="shared" si="1"/>
        <v>0</v>
      </c>
      <c r="H79" s="30">
        <v>0</v>
      </c>
      <c r="I79" s="4">
        <v>0</v>
      </c>
      <c r="J79" s="8">
        <v>0</v>
      </c>
      <c r="K79" s="14">
        <v>0</v>
      </c>
      <c r="L79" s="1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98">
        <v>1</v>
      </c>
    </row>
    <row r="80" spans="1:27">
      <c r="A80" s="13">
        <v>79</v>
      </c>
      <c r="B80">
        <v>45.452440000000003</v>
      </c>
      <c r="C80">
        <v>-92.500399999999999</v>
      </c>
      <c r="D80" s="4">
        <v>7</v>
      </c>
      <c r="E80" s="4" t="s">
        <v>488</v>
      </c>
      <c r="F80" s="101">
        <v>1</v>
      </c>
      <c r="G80" s="13">
        <f t="shared" si="1"/>
        <v>0</v>
      </c>
      <c r="H80" s="30">
        <v>0</v>
      </c>
      <c r="I80" s="4">
        <v>0</v>
      </c>
      <c r="J80" s="8">
        <v>0</v>
      </c>
      <c r="K80" s="14">
        <v>0</v>
      </c>
      <c r="L80" s="1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98">
        <v>1</v>
      </c>
    </row>
    <row r="81" spans="1:27">
      <c r="A81" s="13">
        <v>80</v>
      </c>
      <c r="B81">
        <v>45.452309999999997</v>
      </c>
      <c r="C81">
        <v>-92.513739999999999</v>
      </c>
      <c r="D81" s="4">
        <v>3</v>
      </c>
      <c r="E81" s="4" t="s">
        <v>486</v>
      </c>
      <c r="F81" s="101">
        <v>1</v>
      </c>
      <c r="G81" s="13">
        <f t="shared" si="1"/>
        <v>1</v>
      </c>
      <c r="H81" s="30">
        <v>1</v>
      </c>
      <c r="I81" s="4">
        <v>1</v>
      </c>
      <c r="J81" s="8">
        <v>0</v>
      </c>
      <c r="K81" s="14">
        <v>0</v>
      </c>
      <c r="L81" s="1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1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98">
        <v>1</v>
      </c>
    </row>
    <row r="82" spans="1:27">
      <c r="A82" s="13">
        <v>81</v>
      </c>
      <c r="B82">
        <v>45.452590000000001</v>
      </c>
      <c r="C82">
        <v>-92.500860000000003</v>
      </c>
      <c r="D82" s="4">
        <v>6.5</v>
      </c>
      <c r="E82" s="4" t="s">
        <v>486</v>
      </c>
      <c r="F82" s="101">
        <v>1</v>
      </c>
      <c r="G82" s="13">
        <f t="shared" si="1"/>
        <v>0</v>
      </c>
      <c r="H82" s="30">
        <v>0</v>
      </c>
      <c r="I82" s="4">
        <v>0</v>
      </c>
      <c r="J82" s="8">
        <v>0</v>
      </c>
      <c r="K82" s="14">
        <v>0</v>
      </c>
      <c r="L82" s="1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98">
        <v>1</v>
      </c>
    </row>
    <row r="83" spans="1:27">
      <c r="A83" s="13">
        <v>82</v>
      </c>
      <c r="B83">
        <v>45.452590000000001</v>
      </c>
      <c r="C83">
        <v>-92.500630000000001</v>
      </c>
      <c r="D83" s="4">
        <v>6</v>
      </c>
      <c r="E83" s="4" t="s">
        <v>488</v>
      </c>
      <c r="F83" s="101">
        <v>1</v>
      </c>
      <c r="G83" s="13">
        <f t="shared" si="1"/>
        <v>0</v>
      </c>
      <c r="H83" s="30">
        <v>0</v>
      </c>
      <c r="I83" s="4">
        <v>0</v>
      </c>
      <c r="J83" s="8">
        <v>0</v>
      </c>
      <c r="K83" s="14">
        <v>0</v>
      </c>
      <c r="L83" s="1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98">
        <v>1</v>
      </c>
    </row>
    <row r="84" spans="1:27">
      <c r="A84" s="13">
        <v>83</v>
      </c>
      <c r="B84">
        <v>45.452469999999998</v>
      </c>
      <c r="C84">
        <v>-92.513750000000002</v>
      </c>
      <c r="D84" s="4">
        <v>4</v>
      </c>
      <c r="E84" s="4" t="s">
        <v>486</v>
      </c>
      <c r="F84" s="101">
        <v>1</v>
      </c>
      <c r="G84" s="13">
        <f t="shared" si="1"/>
        <v>0</v>
      </c>
      <c r="H84" s="30">
        <v>0</v>
      </c>
      <c r="I84" s="4">
        <v>0</v>
      </c>
      <c r="J84" s="8">
        <v>0</v>
      </c>
      <c r="K84" s="14">
        <v>0</v>
      </c>
      <c r="L84" s="1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98">
        <v>0</v>
      </c>
    </row>
    <row r="85" spans="1:27">
      <c r="A85" s="13">
        <v>84</v>
      </c>
      <c r="B85">
        <v>45.452640000000002</v>
      </c>
      <c r="C85">
        <v>-92.505930000000006</v>
      </c>
      <c r="D85" s="4">
        <v>15.5</v>
      </c>
      <c r="E85" s="4" t="s">
        <v>486</v>
      </c>
      <c r="F85" s="101">
        <v>0</v>
      </c>
      <c r="G85" s="13">
        <f t="shared" si="1"/>
        <v>0</v>
      </c>
      <c r="H85" s="30">
        <v>0</v>
      </c>
      <c r="I85" s="4">
        <v>0</v>
      </c>
      <c r="J85" s="8">
        <v>0</v>
      </c>
      <c r="K85" s="14">
        <v>0</v>
      </c>
      <c r="L85" s="1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98">
        <v>1</v>
      </c>
    </row>
    <row r="86" spans="1:27">
      <c r="A86" s="13">
        <v>85</v>
      </c>
      <c r="B86">
        <v>45.452640000000002</v>
      </c>
      <c r="C86">
        <v>-92.505700000000004</v>
      </c>
      <c r="D86" s="4">
        <v>14</v>
      </c>
      <c r="E86" s="4" t="s">
        <v>486</v>
      </c>
      <c r="F86" s="101">
        <v>1</v>
      </c>
      <c r="G86" s="13">
        <f t="shared" si="1"/>
        <v>0</v>
      </c>
      <c r="H86" s="30">
        <v>0</v>
      </c>
      <c r="I86" s="4">
        <v>0</v>
      </c>
      <c r="J86" s="8">
        <v>0</v>
      </c>
      <c r="K86" s="14">
        <v>0</v>
      </c>
      <c r="L86" s="1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98">
        <v>0</v>
      </c>
    </row>
    <row r="87" spans="1:27">
      <c r="A87" s="13">
        <v>86</v>
      </c>
      <c r="B87">
        <v>45.452649999999998</v>
      </c>
      <c r="C87">
        <v>-92.505470000000003</v>
      </c>
      <c r="D87" s="4">
        <v>15</v>
      </c>
      <c r="E87" s="4" t="s">
        <v>486</v>
      </c>
      <c r="F87" s="101">
        <v>1</v>
      </c>
      <c r="G87" s="13">
        <f t="shared" si="1"/>
        <v>0</v>
      </c>
      <c r="H87" s="30">
        <v>0</v>
      </c>
      <c r="I87" s="4">
        <v>0</v>
      </c>
      <c r="J87" s="8">
        <v>0</v>
      </c>
      <c r="K87" s="14">
        <v>0</v>
      </c>
      <c r="L87" s="1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98">
        <v>0</v>
      </c>
    </row>
    <row r="88" spans="1:27">
      <c r="A88" s="13">
        <v>87</v>
      </c>
      <c r="B88">
        <v>45.452649999999998</v>
      </c>
      <c r="C88">
        <v>-92.505240000000001</v>
      </c>
      <c r="D88" s="4">
        <v>14.5</v>
      </c>
      <c r="E88" s="4" t="s">
        <v>487</v>
      </c>
      <c r="F88" s="101">
        <v>1</v>
      </c>
      <c r="G88" s="13">
        <f t="shared" si="1"/>
        <v>0</v>
      </c>
      <c r="H88" s="30">
        <v>0</v>
      </c>
      <c r="I88" s="4">
        <v>0</v>
      </c>
      <c r="J88" s="8">
        <v>0</v>
      </c>
      <c r="K88" s="14">
        <v>0</v>
      </c>
      <c r="L88" s="1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98">
        <v>0</v>
      </c>
    </row>
    <row r="89" spans="1:27">
      <c r="A89" s="13">
        <v>88</v>
      </c>
      <c r="B89">
        <v>45.452660000000002</v>
      </c>
      <c r="C89">
        <v>-92.505009999999999</v>
      </c>
      <c r="D89" s="4">
        <v>14.5</v>
      </c>
      <c r="E89" s="4" t="s">
        <v>486</v>
      </c>
      <c r="F89" s="101">
        <v>1</v>
      </c>
      <c r="G89" s="13">
        <f t="shared" si="1"/>
        <v>0</v>
      </c>
      <c r="H89" s="30">
        <v>0</v>
      </c>
      <c r="I89" s="4">
        <v>0</v>
      </c>
      <c r="J89" s="8">
        <v>0</v>
      </c>
      <c r="K89" s="14">
        <v>0</v>
      </c>
      <c r="L89" s="1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98">
        <v>0</v>
      </c>
    </row>
    <row r="90" spans="1:27">
      <c r="A90" s="13">
        <v>89</v>
      </c>
      <c r="B90">
        <v>45.452660000000002</v>
      </c>
      <c r="C90">
        <v>-92.504779999999997</v>
      </c>
      <c r="D90" s="4">
        <v>13.5</v>
      </c>
      <c r="E90" s="4" t="s">
        <v>486</v>
      </c>
      <c r="F90" s="101">
        <v>1</v>
      </c>
      <c r="G90" s="13">
        <f t="shared" si="1"/>
        <v>0</v>
      </c>
      <c r="H90" s="30">
        <v>0</v>
      </c>
      <c r="I90" s="4">
        <v>0</v>
      </c>
      <c r="J90" s="8">
        <v>0</v>
      </c>
      <c r="K90" s="14">
        <v>0</v>
      </c>
      <c r="L90" s="1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98">
        <v>1</v>
      </c>
    </row>
    <row r="91" spans="1:27">
      <c r="A91" s="13">
        <v>90</v>
      </c>
      <c r="B91">
        <v>45.452669999999998</v>
      </c>
      <c r="C91">
        <v>-92.504549999999995</v>
      </c>
      <c r="D91" s="4">
        <v>12</v>
      </c>
      <c r="E91" s="4" t="s">
        <v>486</v>
      </c>
      <c r="F91" s="101">
        <v>1</v>
      </c>
      <c r="G91" s="13">
        <f t="shared" si="1"/>
        <v>0</v>
      </c>
      <c r="H91" s="30">
        <v>0</v>
      </c>
      <c r="I91" s="4">
        <v>0</v>
      </c>
      <c r="J91" s="8">
        <v>0</v>
      </c>
      <c r="K91" s="14">
        <v>0</v>
      </c>
      <c r="L91" s="1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98">
        <v>1</v>
      </c>
    </row>
    <row r="92" spans="1:27">
      <c r="A92" s="13">
        <v>91</v>
      </c>
      <c r="B92">
        <v>45.452669999999998</v>
      </c>
      <c r="C92">
        <v>-92.504320000000007</v>
      </c>
      <c r="D92" s="4">
        <v>12</v>
      </c>
      <c r="E92" s="4" t="s">
        <v>486</v>
      </c>
      <c r="F92" s="101">
        <v>1</v>
      </c>
      <c r="G92" s="13">
        <f t="shared" si="1"/>
        <v>0</v>
      </c>
      <c r="H92" s="30">
        <v>0</v>
      </c>
      <c r="I92" s="4">
        <v>0</v>
      </c>
      <c r="J92" s="8">
        <v>0</v>
      </c>
      <c r="K92" s="14">
        <v>0</v>
      </c>
      <c r="L92" s="1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98">
        <v>0</v>
      </c>
    </row>
    <row r="93" spans="1:27">
      <c r="A93" s="13">
        <v>92</v>
      </c>
      <c r="B93">
        <v>45.452680000000001</v>
      </c>
      <c r="C93">
        <v>-92.504090000000005</v>
      </c>
      <c r="D93" s="4">
        <v>9.5</v>
      </c>
      <c r="E93" s="4" t="s">
        <v>486</v>
      </c>
      <c r="F93" s="101">
        <v>1</v>
      </c>
      <c r="G93" s="13">
        <f t="shared" si="1"/>
        <v>0</v>
      </c>
      <c r="H93" s="30">
        <v>0</v>
      </c>
      <c r="I93" s="4">
        <v>0</v>
      </c>
      <c r="J93" s="8">
        <v>0</v>
      </c>
      <c r="K93" s="14">
        <v>0</v>
      </c>
      <c r="L93" s="1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98">
        <v>2</v>
      </c>
    </row>
    <row r="94" spans="1:27">
      <c r="A94" s="13">
        <v>93</v>
      </c>
      <c r="B94">
        <v>45.452680000000001</v>
      </c>
      <c r="C94">
        <v>-92.503860000000003</v>
      </c>
      <c r="D94" s="4">
        <v>12</v>
      </c>
      <c r="E94" s="4" t="s">
        <v>486</v>
      </c>
      <c r="F94" s="101">
        <v>1</v>
      </c>
      <c r="G94" s="13">
        <f t="shared" si="1"/>
        <v>0</v>
      </c>
      <c r="H94" s="30">
        <v>0</v>
      </c>
      <c r="I94" s="4">
        <v>0</v>
      </c>
      <c r="J94" s="8">
        <v>0</v>
      </c>
      <c r="K94" s="14">
        <v>0</v>
      </c>
      <c r="L94" s="1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98">
        <v>1</v>
      </c>
    </row>
    <row r="95" spans="1:27">
      <c r="A95" s="13">
        <v>94</v>
      </c>
      <c r="B95">
        <v>45.452689999999997</v>
      </c>
      <c r="C95">
        <v>-92.503630000000001</v>
      </c>
      <c r="D95" s="4">
        <v>12.5</v>
      </c>
      <c r="E95" s="4" t="s">
        <v>486</v>
      </c>
      <c r="F95" s="101">
        <v>1</v>
      </c>
      <c r="G95" s="13">
        <f t="shared" si="1"/>
        <v>0</v>
      </c>
      <c r="H95" s="30">
        <v>0</v>
      </c>
      <c r="I95" s="4">
        <v>0</v>
      </c>
      <c r="J95" s="8">
        <v>0</v>
      </c>
      <c r="K95" s="14">
        <v>0</v>
      </c>
      <c r="L95" s="1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98">
        <v>2</v>
      </c>
    </row>
    <row r="96" spans="1:27">
      <c r="A96" s="13">
        <v>95</v>
      </c>
      <c r="B96">
        <v>45.452689999999997</v>
      </c>
      <c r="C96">
        <v>-92.503399999999999</v>
      </c>
      <c r="D96" s="4">
        <v>14.5</v>
      </c>
      <c r="E96" s="4" t="s">
        <v>486</v>
      </c>
      <c r="F96" s="101">
        <v>1</v>
      </c>
      <c r="G96" s="13">
        <f t="shared" si="1"/>
        <v>0</v>
      </c>
      <c r="H96" s="30">
        <v>0</v>
      </c>
      <c r="I96" s="4">
        <v>0</v>
      </c>
      <c r="J96" s="8">
        <v>0</v>
      </c>
      <c r="K96" s="14">
        <v>0</v>
      </c>
      <c r="L96" s="1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98">
        <v>1</v>
      </c>
    </row>
    <row r="97" spans="1:27">
      <c r="A97" s="13">
        <v>96</v>
      </c>
      <c r="B97">
        <v>45.4527</v>
      </c>
      <c r="C97">
        <v>-92.503169999999997</v>
      </c>
      <c r="D97" s="4">
        <v>15</v>
      </c>
      <c r="E97" s="4" t="s">
        <v>486</v>
      </c>
      <c r="F97" s="101">
        <v>1</v>
      </c>
      <c r="G97" s="13">
        <f t="shared" si="1"/>
        <v>0</v>
      </c>
      <c r="H97" s="30">
        <v>0</v>
      </c>
      <c r="I97" s="4">
        <v>0</v>
      </c>
      <c r="J97" s="8">
        <v>0</v>
      </c>
      <c r="K97" s="14">
        <v>0</v>
      </c>
      <c r="L97" s="1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98">
        <v>1</v>
      </c>
    </row>
    <row r="98" spans="1:27">
      <c r="A98" s="13">
        <v>97</v>
      </c>
      <c r="B98">
        <v>45.4527</v>
      </c>
      <c r="C98">
        <v>-92.502939999999995</v>
      </c>
      <c r="D98" s="4">
        <v>15.5</v>
      </c>
      <c r="E98" s="4" t="s">
        <v>486</v>
      </c>
      <c r="F98" s="101">
        <v>0</v>
      </c>
      <c r="G98" s="13">
        <f t="shared" si="1"/>
        <v>0</v>
      </c>
      <c r="H98" s="30">
        <v>0</v>
      </c>
      <c r="I98" s="4">
        <v>0</v>
      </c>
      <c r="J98" s="8">
        <v>0</v>
      </c>
      <c r="K98" s="14">
        <v>0</v>
      </c>
      <c r="L98" s="1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98">
        <v>1</v>
      </c>
    </row>
    <row r="99" spans="1:27">
      <c r="A99" s="13">
        <v>98</v>
      </c>
      <c r="B99">
        <v>45.452710000000003</v>
      </c>
      <c r="C99">
        <v>-92.502709999999993</v>
      </c>
      <c r="D99" s="4">
        <v>15</v>
      </c>
      <c r="E99" s="4" t="s">
        <v>486</v>
      </c>
      <c r="F99" s="101">
        <v>1</v>
      </c>
      <c r="G99" s="13">
        <f t="shared" si="1"/>
        <v>0</v>
      </c>
      <c r="H99" s="30">
        <v>0</v>
      </c>
      <c r="I99" s="4">
        <v>0</v>
      </c>
      <c r="J99" s="8">
        <v>0</v>
      </c>
      <c r="K99" s="14">
        <v>0</v>
      </c>
      <c r="L99" s="1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98">
        <v>0</v>
      </c>
    </row>
    <row r="100" spans="1:27">
      <c r="A100" s="13">
        <v>99</v>
      </c>
      <c r="B100">
        <v>45.452719999999999</v>
      </c>
      <c r="C100">
        <v>-92.502480000000006</v>
      </c>
      <c r="D100" s="4">
        <v>15</v>
      </c>
      <c r="E100" s="4" t="s">
        <v>486</v>
      </c>
      <c r="F100" s="101">
        <v>1</v>
      </c>
      <c r="G100" s="13">
        <f t="shared" si="1"/>
        <v>1</v>
      </c>
      <c r="H100" s="30">
        <v>0</v>
      </c>
      <c r="I100" s="4">
        <v>1</v>
      </c>
      <c r="J100" s="8">
        <v>1</v>
      </c>
      <c r="K100" s="14">
        <v>0</v>
      </c>
      <c r="L100" s="1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98">
        <v>0</v>
      </c>
    </row>
    <row r="101" spans="1:27">
      <c r="A101" s="13">
        <v>100</v>
      </c>
      <c r="B101">
        <v>45.452719999999999</v>
      </c>
      <c r="C101">
        <v>-92.502250000000004</v>
      </c>
      <c r="D101" s="4">
        <v>13.5</v>
      </c>
      <c r="E101" s="4" t="s">
        <v>486</v>
      </c>
      <c r="F101" s="101">
        <v>1</v>
      </c>
      <c r="G101" s="13">
        <f t="shared" si="1"/>
        <v>0</v>
      </c>
      <c r="H101" s="30">
        <v>0</v>
      </c>
      <c r="I101" s="4">
        <v>0</v>
      </c>
      <c r="J101" s="8">
        <v>0</v>
      </c>
      <c r="K101" s="14">
        <v>0</v>
      </c>
      <c r="L101" s="1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98">
        <v>1</v>
      </c>
    </row>
    <row r="102" spans="1:27">
      <c r="A102" s="13">
        <v>101</v>
      </c>
      <c r="B102">
        <v>45.452730000000003</v>
      </c>
      <c r="C102">
        <v>-92.502020000000002</v>
      </c>
      <c r="D102" s="4">
        <v>13</v>
      </c>
      <c r="E102" s="4" t="s">
        <v>486</v>
      </c>
      <c r="F102" s="101">
        <v>1</v>
      </c>
      <c r="G102" s="13">
        <f t="shared" si="1"/>
        <v>0</v>
      </c>
      <c r="H102" s="30">
        <v>0</v>
      </c>
      <c r="I102" s="4">
        <v>0</v>
      </c>
      <c r="J102" s="8">
        <v>0</v>
      </c>
      <c r="K102" s="14">
        <v>0</v>
      </c>
      <c r="L102" s="1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98">
        <v>1</v>
      </c>
    </row>
    <row r="103" spans="1:27">
      <c r="A103" s="13">
        <v>102</v>
      </c>
      <c r="B103">
        <v>45.452730000000003</v>
      </c>
      <c r="C103">
        <v>-92.50179</v>
      </c>
      <c r="D103" s="4">
        <v>13</v>
      </c>
      <c r="E103" s="4" t="s">
        <v>486</v>
      </c>
      <c r="F103" s="101">
        <v>1</v>
      </c>
      <c r="G103" s="13">
        <f t="shared" si="1"/>
        <v>0</v>
      </c>
      <c r="H103" s="30">
        <v>0</v>
      </c>
      <c r="I103" s="4">
        <v>0</v>
      </c>
      <c r="J103" s="8">
        <v>0</v>
      </c>
      <c r="K103" s="14">
        <v>0</v>
      </c>
      <c r="L103" s="1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98">
        <v>1</v>
      </c>
    </row>
    <row r="104" spans="1:27">
      <c r="A104" s="13">
        <v>103</v>
      </c>
      <c r="B104">
        <v>45.452739999999999</v>
      </c>
      <c r="C104">
        <v>-92.501559999999998</v>
      </c>
      <c r="D104" s="4">
        <v>12</v>
      </c>
      <c r="E104" s="4" t="s">
        <v>486</v>
      </c>
      <c r="F104" s="101">
        <v>1</v>
      </c>
      <c r="G104" s="13">
        <f t="shared" si="1"/>
        <v>0</v>
      </c>
      <c r="H104" s="30">
        <v>0</v>
      </c>
      <c r="I104" s="4">
        <v>0</v>
      </c>
      <c r="J104" s="8">
        <v>0</v>
      </c>
      <c r="K104" s="14">
        <v>0</v>
      </c>
      <c r="L104" s="1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98">
        <v>1</v>
      </c>
    </row>
    <row r="105" spans="1:27">
      <c r="A105" s="13">
        <v>104</v>
      </c>
      <c r="B105">
        <v>45.452739999999999</v>
      </c>
      <c r="C105">
        <v>-92.501329999999996</v>
      </c>
      <c r="D105" s="4">
        <v>9</v>
      </c>
      <c r="E105" s="4" t="s">
        <v>486</v>
      </c>
      <c r="F105" s="101">
        <v>1</v>
      </c>
      <c r="G105" s="13">
        <f t="shared" si="1"/>
        <v>0</v>
      </c>
      <c r="H105" s="30">
        <v>0</v>
      </c>
      <c r="I105" s="4">
        <v>0</v>
      </c>
      <c r="J105" s="8">
        <v>0</v>
      </c>
      <c r="K105" s="14">
        <v>0</v>
      </c>
      <c r="L105" s="1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98">
        <v>1</v>
      </c>
    </row>
    <row r="106" spans="1:27">
      <c r="A106" s="13">
        <v>105</v>
      </c>
      <c r="B106">
        <v>45.452750000000002</v>
      </c>
      <c r="C106">
        <v>-92.501099999999994</v>
      </c>
      <c r="D106" s="4">
        <v>6</v>
      </c>
      <c r="E106" s="4" t="s">
        <v>486</v>
      </c>
      <c r="F106" s="101">
        <v>1</v>
      </c>
      <c r="G106" s="13">
        <f t="shared" si="1"/>
        <v>0</v>
      </c>
      <c r="H106" s="30">
        <v>0</v>
      </c>
      <c r="I106" s="4">
        <v>0</v>
      </c>
      <c r="J106" s="8">
        <v>0</v>
      </c>
      <c r="K106" s="14">
        <v>0</v>
      </c>
      <c r="L106" s="1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98">
        <v>0</v>
      </c>
    </row>
    <row r="107" spans="1:27">
      <c r="A107" s="13">
        <v>106</v>
      </c>
      <c r="B107">
        <v>45.452629999999999</v>
      </c>
      <c r="C107">
        <v>-92.513530000000003</v>
      </c>
      <c r="D107" s="4">
        <v>11</v>
      </c>
      <c r="E107" s="4" t="s">
        <v>486</v>
      </c>
      <c r="F107" s="101">
        <v>1</v>
      </c>
      <c r="G107" s="13">
        <f t="shared" si="1"/>
        <v>1</v>
      </c>
      <c r="H107" s="30">
        <v>1</v>
      </c>
      <c r="I107" s="4">
        <v>1</v>
      </c>
      <c r="J107" s="8">
        <v>0</v>
      </c>
      <c r="K107" s="14">
        <v>0</v>
      </c>
      <c r="L107" s="1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1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98">
        <v>2</v>
      </c>
    </row>
    <row r="108" spans="1:27">
      <c r="A108" s="13">
        <v>107</v>
      </c>
      <c r="B108">
        <v>45.452779999999997</v>
      </c>
      <c r="C108">
        <v>-92.507090000000005</v>
      </c>
      <c r="D108" s="4">
        <v>16</v>
      </c>
      <c r="E108" s="4" t="s">
        <v>486</v>
      </c>
      <c r="F108" s="101">
        <v>0</v>
      </c>
      <c r="G108" s="13">
        <f t="shared" si="1"/>
        <v>0</v>
      </c>
      <c r="H108" s="30">
        <v>0</v>
      </c>
      <c r="I108" s="4">
        <v>0</v>
      </c>
      <c r="J108" s="8">
        <v>0</v>
      </c>
      <c r="K108" s="14">
        <v>0</v>
      </c>
      <c r="L108" s="1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98">
        <v>0</v>
      </c>
    </row>
    <row r="109" spans="1:27">
      <c r="A109" s="13">
        <v>108</v>
      </c>
      <c r="B109">
        <v>45.452779999999997</v>
      </c>
      <c r="C109">
        <v>-92.506860000000003</v>
      </c>
      <c r="D109" s="4">
        <v>12</v>
      </c>
      <c r="E109" s="4" t="s">
        <v>486</v>
      </c>
      <c r="F109" s="101">
        <v>1</v>
      </c>
      <c r="G109" s="13">
        <f t="shared" si="1"/>
        <v>0</v>
      </c>
      <c r="H109" s="30">
        <v>0</v>
      </c>
      <c r="I109" s="4">
        <v>0</v>
      </c>
      <c r="J109" s="8">
        <v>0</v>
      </c>
      <c r="K109" s="14">
        <v>0</v>
      </c>
      <c r="L109" s="1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98">
        <v>1</v>
      </c>
    </row>
    <row r="110" spans="1:27">
      <c r="A110" s="13">
        <v>109</v>
      </c>
      <c r="B110">
        <v>45.45279</v>
      </c>
      <c r="C110">
        <v>-92.506630000000001</v>
      </c>
      <c r="D110" s="4">
        <v>6</v>
      </c>
      <c r="E110" s="4" t="s">
        <v>486</v>
      </c>
      <c r="F110" s="101">
        <v>1</v>
      </c>
      <c r="G110" s="13">
        <f t="shared" si="1"/>
        <v>0</v>
      </c>
      <c r="H110" s="30">
        <v>0</v>
      </c>
      <c r="I110" s="4">
        <v>0</v>
      </c>
      <c r="J110" s="8">
        <v>0</v>
      </c>
      <c r="K110" s="14">
        <v>0</v>
      </c>
      <c r="L110" s="1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98">
        <v>0</v>
      </c>
    </row>
    <row r="111" spans="1:27">
      <c r="A111" s="13">
        <v>110</v>
      </c>
      <c r="B111">
        <v>45.45279</v>
      </c>
      <c r="C111">
        <v>-92.506399999999999</v>
      </c>
      <c r="D111" s="4">
        <v>5.5</v>
      </c>
      <c r="E111" s="4" t="s">
        <v>486</v>
      </c>
      <c r="F111" s="101">
        <v>1</v>
      </c>
      <c r="G111" s="13">
        <f t="shared" si="1"/>
        <v>1</v>
      </c>
      <c r="H111" s="30">
        <v>2</v>
      </c>
      <c r="I111" s="4">
        <v>1</v>
      </c>
      <c r="J111" s="8">
        <v>0</v>
      </c>
      <c r="K111" s="14">
        <v>0</v>
      </c>
      <c r="L111" s="14">
        <v>0</v>
      </c>
      <c r="M111" s="4">
        <v>0</v>
      </c>
      <c r="N111" s="4">
        <v>0</v>
      </c>
      <c r="O111" s="4">
        <v>1</v>
      </c>
      <c r="P111" s="4">
        <v>0</v>
      </c>
      <c r="Q111" s="4">
        <v>0</v>
      </c>
      <c r="R111" s="4">
        <v>1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98">
        <v>1</v>
      </c>
    </row>
    <row r="112" spans="1:27">
      <c r="A112" s="13">
        <v>111</v>
      </c>
      <c r="B112">
        <v>45.452800000000003</v>
      </c>
      <c r="C112">
        <v>-92.506169999999997</v>
      </c>
      <c r="D112" s="4">
        <v>8</v>
      </c>
      <c r="E112" s="4" t="s">
        <v>487</v>
      </c>
      <c r="F112" s="101">
        <v>1</v>
      </c>
      <c r="G112" s="13">
        <f t="shared" si="1"/>
        <v>1</v>
      </c>
      <c r="H112" s="30">
        <v>2</v>
      </c>
      <c r="I112" s="4">
        <v>1</v>
      </c>
      <c r="J112" s="8">
        <v>0</v>
      </c>
      <c r="K112" s="14">
        <v>0</v>
      </c>
      <c r="L112" s="14">
        <v>0</v>
      </c>
      <c r="M112" s="4">
        <v>0</v>
      </c>
      <c r="N112" s="4">
        <v>0</v>
      </c>
      <c r="O112" s="4">
        <v>1</v>
      </c>
      <c r="P112" s="4">
        <v>0</v>
      </c>
      <c r="Q112" s="4">
        <v>0</v>
      </c>
      <c r="R112" s="4">
        <v>0</v>
      </c>
      <c r="S112" s="4">
        <v>1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98">
        <v>0</v>
      </c>
    </row>
    <row r="113" spans="1:27">
      <c r="A113" s="13">
        <v>112</v>
      </c>
      <c r="B113">
        <v>45.452800000000003</v>
      </c>
      <c r="C113">
        <v>-92.505939999999995</v>
      </c>
      <c r="D113" s="4">
        <v>7.5</v>
      </c>
      <c r="E113" s="4" t="s">
        <v>486</v>
      </c>
      <c r="F113" s="101">
        <v>1</v>
      </c>
      <c r="G113" s="13">
        <f t="shared" si="1"/>
        <v>1</v>
      </c>
      <c r="H113" s="30">
        <v>2</v>
      </c>
      <c r="I113" s="4">
        <v>1</v>
      </c>
      <c r="J113" s="8">
        <v>0</v>
      </c>
      <c r="K113" s="14">
        <v>0</v>
      </c>
      <c r="L113" s="14">
        <v>0</v>
      </c>
      <c r="M113" s="4">
        <v>0</v>
      </c>
      <c r="N113" s="4">
        <v>0</v>
      </c>
      <c r="O113" s="4">
        <v>1</v>
      </c>
      <c r="P113" s="4">
        <v>0</v>
      </c>
      <c r="Q113" s="4">
        <v>0</v>
      </c>
      <c r="R113" s="4">
        <v>0</v>
      </c>
      <c r="S113" s="4">
        <v>1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98">
        <v>2</v>
      </c>
    </row>
    <row r="114" spans="1:27">
      <c r="A114" s="13">
        <v>113</v>
      </c>
      <c r="B114">
        <v>45.452809999999999</v>
      </c>
      <c r="C114">
        <v>-92.505709999999993</v>
      </c>
      <c r="D114" s="4">
        <v>8</v>
      </c>
      <c r="E114" s="4" t="s">
        <v>486</v>
      </c>
      <c r="F114" s="101">
        <v>1</v>
      </c>
      <c r="G114" s="13">
        <f t="shared" si="1"/>
        <v>1</v>
      </c>
      <c r="H114" s="30">
        <v>3</v>
      </c>
      <c r="I114" s="4">
        <v>1</v>
      </c>
      <c r="J114" s="8">
        <v>0</v>
      </c>
      <c r="K114" s="14">
        <v>0</v>
      </c>
      <c r="L114" s="14">
        <v>0</v>
      </c>
      <c r="M114" s="4">
        <v>0</v>
      </c>
      <c r="N114" s="4">
        <v>0</v>
      </c>
      <c r="O114" s="4">
        <v>1</v>
      </c>
      <c r="P114" s="4">
        <v>0</v>
      </c>
      <c r="Q114" s="4">
        <v>0</v>
      </c>
      <c r="R114" s="4">
        <v>1</v>
      </c>
      <c r="S114" s="4">
        <v>1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98">
        <v>1</v>
      </c>
    </row>
    <row r="115" spans="1:27">
      <c r="A115" s="13">
        <v>114</v>
      </c>
      <c r="B115">
        <v>45.452809999999999</v>
      </c>
      <c r="C115">
        <v>-92.505480000000006</v>
      </c>
      <c r="D115" s="4">
        <v>6.5</v>
      </c>
      <c r="E115" s="4" t="s">
        <v>486</v>
      </c>
      <c r="F115" s="101">
        <v>1</v>
      </c>
      <c r="G115" s="13">
        <f t="shared" si="1"/>
        <v>1</v>
      </c>
      <c r="H115" s="30">
        <v>2</v>
      </c>
      <c r="I115" s="4">
        <v>1</v>
      </c>
      <c r="J115" s="8">
        <v>0</v>
      </c>
      <c r="K115" s="14">
        <v>0</v>
      </c>
      <c r="L115" s="1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1</v>
      </c>
      <c r="R115" s="4">
        <v>0</v>
      </c>
      <c r="S115" s="4">
        <v>1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98">
        <v>1</v>
      </c>
    </row>
    <row r="116" spans="1:27">
      <c r="A116" s="13">
        <v>115</v>
      </c>
      <c r="B116">
        <v>45.452820000000003</v>
      </c>
      <c r="C116">
        <v>-92.505250000000004</v>
      </c>
      <c r="D116" s="4">
        <v>6</v>
      </c>
      <c r="E116" s="4" t="s">
        <v>486</v>
      </c>
      <c r="F116" s="101">
        <v>1</v>
      </c>
      <c r="G116" s="13">
        <f t="shared" si="1"/>
        <v>1</v>
      </c>
      <c r="H116" s="30">
        <v>0</v>
      </c>
      <c r="I116" s="4">
        <v>2</v>
      </c>
      <c r="J116" s="8">
        <v>2</v>
      </c>
      <c r="K116" s="14">
        <v>0</v>
      </c>
      <c r="L116" s="1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98">
        <v>0</v>
      </c>
    </row>
    <row r="117" spans="1:27">
      <c r="A117" s="13">
        <v>116</v>
      </c>
      <c r="B117">
        <v>45.452820000000003</v>
      </c>
      <c r="C117">
        <v>-92.505020000000002</v>
      </c>
      <c r="D117" s="4">
        <v>5.5</v>
      </c>
      <c r="E117" s="4" t="s">
        <v>488</v>
      </c>
      <c r="F117" s="101">
        <v>1</v>
      </c>
      <c r="G117" s="13">
        <f t="shared" si="1"/>
        <v>0</v>
      </c>
      <c r="H117" s="30">
        <v>0</v>
      </c>
      <c r="I117" s="4">
        <v>0</v>
      </c>
      <c r="J117" s="8">
        <v>0</v>
      </c>
      <c r="K117" s="14">
        <v>0</v>
      </c>
      <c r="L117" s="1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98">
        <v>0</v>
      </c>
    </row>
    <row r="118" spans="1:27">
      <c r="A118" s="13">
        <v>117</v>
      </c>
      <c r="B118">
        <v>45.452829999999999</v>
      </c>
      <c r="C118">
        <v>-92.50479</v>
      </c>
      <c r="D118" s="4">
        <v>5</v>
      </c>
      <c r="E118" s="4" t="s">
        <v>486</v>
      </c>
      <c r="F118" s="101">
        <v>1</v>
      </c>
      <c r="G118" s="13">
        <f t="shared" si="1"/>
        <v>0</v>
      </c>
      <c r="H118" s="30">
        <v>0</v>
      </c>
      <c r="I118" s="4">
        <v>0</v>
      </c>
      <c r="J118" s="8">
        <v>0</v>
      </c>
      <c r="K118" s="14">
        <v>0</v>
      </c>
      <c r="L118" s="1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98">
        <v>0</v>
      </c>
    </row>
    <row r="119" spans="1:27">
      <c r="A119" s="13">
        <v>118</v>
      </c>
      <c r="B119">
        <v>45.452829999999999</v>
      </c>
      <c r="C119">
        <v>-92.504559999999998</v>
      </c>
      <c r="D119" s="4">
        <v>3.5</v>
      </c>
      <c r="E119" s="4" t="s">
        <v>486</v>
      </c>
      <c r="F119" s="101">
        <v>1</v>
      </c>
      <c r="G119" s="13">
        <f t="shared" si="1"/>
        <v>1</v>
      </c>
      <c r="H119" s="30">
        <v>3</v>
      </c>
      <c r="I119" s="4">
        <v>1</v>
      </c>
      <c r="J119" s="8">
        <v>0</v>
      </c>
      <c r="K119" s="14">
        <v>0</v>
      </c>
      <c r="L119" s="14">
        <v>0</v>
      </c>
      <c r="M119" s="4">
        <v>0</v>
      </c>
      <c r="N119" s="4">
        <v>0</v>
      </c>
      <c r="O119" s="4">
        <v>1</v>
      </c>
      <c r="P119" s="4">
        <v>0</v>
      </c>
      <c r="Q119" s="4">
        <v>1</v>
      </c>
      <c r="R119" s="4">
        <v>0</v>
      </c>
      <c r="S119" s="4">
        <v>1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98">
        <v>1</v>
      </c>
    </row>
    <row r="120" spans="1:27">
      <c r="A120" s="13">
        <v>119</v>
      </c>
      <c r="B120">
        <v>45.452869999999997</v>
      </c>
      <c r="C120">
        <v>-92.502719999999997</v>
      </c>
      <c r="D120" s="4">
        <v>8</v>
      </c>
      <c r="E120" s="4" t="s">
        <v>486</v>
      </c>
      <c r="F120" s="101">
        <v>1</v>
      </c>
      <c r="G120" s="13">
        <f t="shared" si="1"/>
        <v>0</v>
      </c>
      <c r="H120" s="30">
        <v>0</v>
      </c>
      <c r="I120" s="4">
        <v>0</v>
      </c>
      <c r="J120" s="8">
        <v>0</v>
      </c>
      <c r="K120" s="14">
        <v>0</v>
      </c>
      <c r="L120" s="1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98">
        <v>1</v>
      </c>
    </row>
    <row r="121" spans="1:27">
      <c r="A121" s="13">
        <v>120</v>
      </c>
      <c r="B121">
        <v>45.45288</v>
      </c>
      <c r="C121">
        <v>-92.502489999999995</v>
      </c>
      <c r="D121" s="4">
        <v>7</v>
      </c>
      <c r="E121" s="4" t="s">
        <v>488</v>
      </c>
      <c r="F121" s="101">
        <v>1</v>
      </c>
      <c r="G121" s="13">
        <f t="shared" si="1"/>
        <v>0</v>
      </c>
      <c r="H121" s="30">
        <v>0</v>
      </c>
      <c r="I121" s="4">
        <v>0</v>
      </c>
      <c r="J121" s="8">
        <v>0</v>
      </c>
      <c r="K121" s="14">
        <v>0</v>
      </c>
      <c r="L121" s="1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98">
        <v>0</v>
      </c>
    </row>
    <row r="122" spans="1:27">
      <c r="A122" s="13">
        <v>121</v>
      </c>
      <c r="B122">
        <v>45.45288</v>
      </c>
      <c r="C122">
        <v>-92.502260000000007</v>
      </c>
      <c r="D122" s="4">
        <v>6.5</v>
      </c>
      <c r="E122" s="4" t="s">
        <v>488</v>
      </c>
      <c r="F122" s="101">
        <v>1</v>
      </c>
      <c r="G122" s="13">
        <f t="shared" si="1"/>
        <v>1</v>
      </c>
      <c r="H122" s="30">
        <v>1</v>
      </c>
      <c r="I122" s="4">
        <v>1</v>
      </c>
      <c r="J122" s="8">
        <v>0</v>
      </c>
      <c r="K122" s="14">
        <v>0</v>
      </c>
      <c r="L122" s="14">
        <v>0</v>
      </c>
      <c r="M122" s="4">
        <v>0</v>
      </c>
      <c r="N122" s="4">
        <v>0</v>
      </c>
      <c r="O122" s="4">
        <v>1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98">
        <v>1</v>
      </c>
    </row>
    <row r="123" spans="1:27">
      <c r="A123" s="13">
        <v>122</v>
      </c>
      <c r="B123">
        <v>45.452750000000002</v>
      </c>
      <c r="C123">
        <v>-92.515600000000006</v>
      </c>
      <c r="D123" s="4">
        <v>8</v>
      </c>
      <c r="E123" s="4" t="s">
        <v>487</v>
      </c>
      <c r="F123" s="101">
        <v>1</v>
      </c>
      <c r="G123" s="13">
        <f t="shared" si="1"/>
        <v>1</v>
      </c>
      <c r="H123" s="30">
        <v>2</v>
      </c>
      <c r="I123" s="4">
        <v>2</v>
      </c>
      <c r="J123" s="8">
        <v>1</v>
      </c>
      <c r="K123" s="14">
        <v>2</v>
      </c>
      <c r="L123" s="1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1</v>
      </c>
      <c r="W123" s="4">
        <v>0</v>
      </c>
      <c r="X123" s="4">
        <v>0</v>
      </c>
      <c r="Y123" s="4">
        <v>0</v>
      </c>
      <c r="Z123" s="4">
        <v>0</v>
      </c>
      <c r="AA123" s="98">
        <v>0</v>
      </c>
    </row>
    <row r="124" spans="1:27">
      <c r="A124" s="13">
        <v>123</v>
      </c>
      <c r="B124">
        <v>45.452759999999998</v>
      </c>
      <c r="C124">
        <v>-92.515370000000004</v>
      </c>
      <c r="D124" s="4">
        <v>7</v>
      </c>
      <c r="E124" s="4" t="s">
        <v>487</v>
      </c>
      <c r="F124" s="101">
        <v>1</v>
      </c>
      <c r="G124" s="13">
        <f t="shared" si="1"/>
        <v>1</v>
      </c>
      <c r="H124" s="30">
        <v>2</v>
      </c>
      <c r="I124" s="4">
        <v>2</v>
      </c>
      <c r="J124" s="8">
        <v>1</v>
      </c>
      <c r="K124" s="14">
        <v>0</v>
      </c>
      <c r="L124" s="14">
        <v>0</v>
      </c>
      <c r="M124" s="4">
        <v>0</v>
      </c>
      <c r="N124" s="4">
        <v>0</v>
      </c>
      <c r="O124" s="4">
        <v>2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1</v>
      </c>
      <c r="W124" s="4">
        <v>0</v>
      </c>
      <c r="X124" s="4">
        <v>0</v>
      </c>
      <c r="Y124" s="4">
        <v>0</v>
      </c>
      <c r="Z124" s="4">
        <v>0</v>
      </c>
      <c r="AA124" s="98">
        <v>2</v>
      </c>
    </row>
    <row r="125" spans="1:27">
      <c r="A125" s="13">
        <v>124</v>
      </c>
      <c r="B125">
        <v>45.452800000000003</v>
      </c>
      <c r="C125">
        <v>-92.513530000000003</v>
      </c>
      <c r="D125" s="4">
        <v>7</v>
      </c>
      <c r="E125" s="4" t="s">
        <v>486</v>
      </c>
      <c r="F125" s="101">
        <v>1</v>
      </c>
      <c r="G125" s="13">
        <f t="shared" si="1"/>
        <v>0</v>
      </c>
      <c r="H125" s="30">
        <v>0</v>
      </c>
      <c r="I125" s="4">
        <v>0</v>
      </c>
      <c r="J125" s="8">
        <v>0</v>
      </c>
      <c r="K125" s="14">
        <v>0</v>
      </c>
      <c r="L125" s="1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98">
        <v>1</v>
      </c>
    </row>
    <row r="126" spans="1:27">
      <c r="A126" s="13">
        <v>125</v>
      </c>
      <c r="B126">
        <v>45.452919999999999</v>
      </c>
      <c r="C126">
        <v>-92.507779999999997</v>
      </c>
      <c r="D126" s="4">
        <v>12</v>
      </c>
      <c r="E126" s="4" t="s">
        <v>486</v>
      </c>
      <c r="F126" s="101">
        <v>1</v>
      </c>
      <c r="G126" s="13">
        <f t="shared" si="1"/>
        <v>0</v>
      </c>
      <c r="H126" s="30">
        <v>0</v>
      </c>
      <c r="I126" s="4">
        <v>0</v>
      </c>
      <c r="J126" s="8">
        <v>0</v>
      </c>
      <c r="K126" s="14">
        <v>0</v>
      </c>
      <c r="L126" s="1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98">
        <v>2</v>
      </c>
    </row>
    <row r="127" spans="1:27">
      <c r="A127" s="13">
        <v>126</v>
      </c>
      <c r="B127">
        <v>45.452930000000002</v>
      </c>
      <c r="C127">
        <v>-92.507549999999995</v>
      </c>
      <c r="D127" s="4">
        <v>11</v>
      </c>
      <c r="E127" s="4" t="s">
        <v>486</v>
      </c>
      <c r="F127" s="101">
        <v>1</v>
      </c>
      <c r="G127" s="13">
        <f t="shared" si="1"/>
        <v>0</v>
      </c>
      <c r="H127" s="30">
        <v>0</v>
      </c>
      <c r="I127" s="4">
        <v>0</v>
      </c>
      <c r="J127" s="8">
        <v>0</v>
      </c>
      <c r="K127" s="14">
        <v>0</v>
      </c>
      <c r="L127" s="1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98">
        <v>1</v>
      </c>
    </row>
    <row r="128" spans="1:27">
      <c r="A128" s="13">
        <v>127</v>
      </c>
      <c r="B128">
        <v>45.452930000000002</v>
      </c>
      <c r="C128">
        <v>-92.507320000000007</v>
      </c>
      <c r="D128" s="4">
        <v>8</v>
      </c>
      <c r="E128" s="4" t="s">
        <v>486</v>
      </c>
      <c r="F128" s="101">
        <v>1</v>
      </c>
      <c r="G128" s="13">
        <f t="shared" si="1"/>
        <v>0</v>
      </c>
      <c r="H128" s="30">
        <v>0</v>
      </c>
      <c r="I128" s="4">
        <v>0</v>
      </c>
      <c r="J128" s="8">
        <v>0</v>
      </c>
      <c r="K128" s="14">
        <v>0</v>
      </c>
      <c r="L128" s="1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98">
        <v>1</v>
      </c>
    </row>
    <row r="129" spans="1:27">
      <c r="A129" s="13">
        <v>128</v>
      </c>
      <c r="B129">
        <v>45.452939999999998</v>
      </c>
      <c r="C129">
        <v>-92.507090000000005</v>
      </c>
      <c r="D129" s="4">
        <v>6</v>
      </c>
      <c r="E129" s="4" t="s">
        <v>487</v>
      </c>
      <c r="F129" s="101">
        <v>1</v>
      </c>
      <c r="G129" s="13">
        <f t="shared" si="1"/>
        <v>1</v>
      </c>
      <c r="H129" s="30">
        <v>2</v>
      </c>
      <c r="I129" s="4">
        <v>1</v>
      </c>
      <c r="J129" s="8">
        <v>0</v>
      </c>
      <c r="K129" s="14">
        <v>0</v>
      </c>
      <c r="L129" s="14">
        <v>0</v>
      </c>
      <c r="M129" s="4">
        <v>0</v>
      </c>
      <c r="N129" s="4">
        <v>0</v>
      </c>
      <c r="O129" s="4">
        <v>1</v>
      </c>
      <c r="P129" s="4">
        <v>0</v>
      </c>
      <c r="Q129" s="4">
        <v>0</v>
      </c>
      <c r="R129" s="4">
        <v>0</v>
      </c>
      <c r="S129" s="4">
        <v>1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98">
        <v>2</v>
      </c>
    </row>
    <row r="130" spans="1:27">
      <c r="A130" s="13">
        <v>129</v>
      </c>
      <c r="B130">
        <v>45.452910000000003</v>
      </c>
      <c r="C130">
        <v>-92.515839999999997</v>
      </c>
      <c r="D130" s="4">
        <v>12</v>
      </c>
      <c r="E130" s="4" t="s">
        <v>487</v>
      </c>
      <c r="F130" s="101">
        <v>1</v>
      </c>
      <c r="G130" s="13">
        <f t="shared" si="1"/>
        <v>1</v>
      </c>
      <c r="H130" s="30">
        <v>1</v>
      </c>
      <c r="I130" s="4">
        <v>1</v>
      </c>
      <c r="J130" s="8">
        <v>0</v>
      </c>
      <c r="K130" s="14">
        <v>0</v>
      </c>
      <c r="L130" s="1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1</v>
      </c>
      <c r="W130" s="4">
        <v>0</v>
      </c>
      <c r="X130" s="4">
        <v>0</v>
      </c>
      <c r="Y130" s="4">
        <v>0</v>
      </c>
      <c r="Z130" s="4">
        <v>0</v>
      </c>
      <c r="AA130" s="98">
        <v>1</v>
      </c>
    </row>
    <row r="131" spans="1:27">
      <c r="A131" s="13">
        <v>130</v>
      </c>
      <c r="B131">
        <v>45.452910000000003</v>
      </c>
      <c r="C131">
        <v>-92.515609999999995</v>
      </c>
      <c r="D131" s="4">
        <v>13</v>
      </c>
      <c r="E131" s="4" t="s">
        <v>487</v>
      </c>
      <c r="F131" s="101">
        <v>1</v>
      </c>
      <c r="G131" s="13">
        <f t="shared" ref="G131:G194" si="2">IF(I131&gt;0,1,0)</f>
        <v>0</v>
      </c>
      <c r="H131" s="30">
        <v>0</v>
      </c>
      <c r="I131" s="4">
        <v>0</v>
      </c>
      <c r="J131" s="8">
        <v>0</v>
      </c>
      <c r="K131" s="14">
        <v>0</v>
      </c>
      <c r="L131" s="1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98">
        <v>1</v>
      </c>
    </row>
    <row r="132" spans="1:27">
      <c r="A132" s="13">
        <v>131</v>
      </c>
      <c r="B132">
        <v>45.452919999999999</v>
      </c>
      <c r="C132">
        <v>-92.515379999999993</v>
      </c>
      <c r="D132" s="4">
        <v>11</v>
      </c>
      <c r="E132" s="4" t="s">
        <v>486</v>
      </c>
      <c r="F132" s="101">
        <v>1</v>
      </c>
      <c r="G132" s="13">
        <f t="shared" si="2"/>
        <v>0</v>
      </c>
      <c r="H132" s="30">
        <v>0</v>
      </c>
      <c r="I132" s="4">
        <v>0</v>
      </c>
      <c r="J132" s="8">
        <v>0</v>
      </c>
      <c r="K132" s="14">
        <v>0</v>
      </c>
      <c r="L132" s="1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98">
        <v>2</v>
      </c>
    </row>
    <row r="133" spans="1:27">
      <c r="A133" s="13">
        <v>132</v>
      </c>
      <c r="B133">
        <v>45.452919999999999</v>
      </c>
      <c r="C133">
        <v>-92.515150000000006</v>
      </c>
      <c r="D133" s="4">
        <v>11</v>
      </c>
      <c r="E133" s="4" t="s">
        <v>486</v>
      </c>
      <c r="F133" s="101">
        <v>1</v>
      </c>
      <c r="G133" s="13">
        <f t="shared" si="2"/>
        <v>0</v>
      </c>
      <c r="H133" s="30">
        <v>0</v>
      </c>
      <c r="I133" s="4">
        <v>0</v>
      </c>
      <c r="J133" s="8">
        <v>0</v>
      </c>
      <c r="K133" s="14">
        <v>0</v>
      </c>
      <c r="L133" s="1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98">
        <v>1</v>
      </c>
    </row>
    <row r="134" spans="1:27">
      <c r="A134" s="13">
        <v>133</v>
      </c>
      <c r="B134">
        <v>45.452930000000002</v>
      </c>
      <c r="C134">
        <v>-92.514920000000004</v>
      </c>
      <c r="D134" s="4">
        <v>9.5</v>
      </c>
      <c r="E134" s="4" t="s">
        <v>486</v>
      </c>
      <c r="F134" s="101">
        <v>1</v>
      </c>
      <c r="G134" s="13">
        <f t="shared" si="2"/>
        <v>0</v>
      </c>
      <c r="H134" s="30">
        <v>0</v>
      </c>
      <c r="I134" s="4">
        <v>0</v>
      </c>
      <c r="J134" s="8">
        <v>0</v>
      </c>
      <c r="K134" s="14">
        <v>0</v>
      </c>
      <c r="L134" s="1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98">
        <v>0</v>
      </c>
    </row>
    <row r="135" spans="1:27">
      <c r="A135" s="13">
        <v>134</v>
      </c>
      <c r="B135">
        <v>45.452930000000002</v>
      </c>
      <c r="C135">
        <v>-92.514690000000002</v>
      </c>
      <c r="D135" s="4">
        <v>8</v>
      </c>
      <c r="E135" s="4" t="s">
        <v>486</v>
      </c>
      <c r="F135" s="101">
        <v>1</v>
      </c>
      <c r="G135" s="13">
        <f t="shared" si="2"/>
        <v>0</v>
      </c>
      <c r="H135" s="30">
        <v>0</v>
      </c>
      <c r="I135" s="4">
        <v>0</v>
      </c>
      <c r="J135" s="8">
        <v>0</v>
      </c>
      <c r="K135" s="14">
        <v>0</v>
      </c>
      <c r="L135" s="1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98">
        <v>1</v>
      </c>
    </row>
    <row r="136" spans="1:27">
      <c r="A136" s="13">
        <v>135</v>
      </c>
      <c r="B136">
        <v>45.452959999999997</v>
      </c>
      <c r="C136">
        <v>-92.513310000000004</v>
      </c>
      <c r="D136" s="4">
        <v>15</v>
      </c>
      <c r="E136" s="4" t="s">
        <v>486</v>
      </c>
      <c r="F136" s="101">
        <v>1</v>
      </c>
      <c r="G136" s="13">
        <f t="shared" si="2"/>
        <v>0</v>
      </c>
      <c r="H136" s="30">
        <v>0</v>
      </c>
      <c r="I136" s="4">
        <v>0</v>
      </c>
      <c r="J136" s="8">
        <v>0</v>
      </c>
      <c r="K136" s="14">
        <v>0</v>
      </c>
      <c r="L136" s="1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98">
        <v>0</v>
      </c>
    </row>
    <row r="137" spans="1:27">
      <c r="A137" s="13">
        <v>136</v>
      </c>
      <c r="B137">
        <v>45.45308</v>
      </c>
      <c r="C137">
        <v>-92.508020000000002</v>
      </c>
      <c r="D137" s="4">
        <v>9</v>
      </c>
      <c r="E137" s="4" t="s">
        <v>486</v>
      </c>
      <c r="F137" s="101">
        <v>1</v>
      </c>
      <c r="G137" s="13">
        <f t="shared" si="2"/>
        <v>0</v>
      </c>
      <c r="H137" s="30">
        <v>0</v>
      </c>
      <c r="I137" s="4">
        <v>0</v>
      </c>
      <c r="J137" s="8">
        <v>0</v>
      </c>
      <c r="K137" s="14">
        <v>0</v>
      </c>
      <c r="L137" s="1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98">
        <v>1</v>
      </c>
    </row>
    <row r="138" spans="1:27">
      <c r="A138" s="13">
        <v>137</v>
      </c>
      <c r="B138">
        <v>45.45308</v>
      </c>
      <c r="C138">
        <v>-92.50779</v>
      </c>
      <c r="D138" s="4">
        <v>7</v>
      </c>
      <c r="E138" s="4" t="s">
        <v>486</v>
      </c>
      <c r="F138" s="101">
        <v>1</v>
      </c>
      <c r="G138" s="13">
        <f t="shared" si="2"/>
        <v>0</v>
      </c>
      <c r="H138" s="30">
        <v>0</v>
      </c>
      <c r="I138" s="4">
        <v>0</v>
      </c>
      <c r="J138" s="8">
        <v>0</v>
      </c>
      <c r="K138" s="14">
        <v>0</v>
      </c>
      <c r="L138" s="1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98">
        <v>0</v>
      </c>
    </row>
    <row r="139" spans="1:27">
      <c r="A139" s="13">
        <v>138</v>
      </c>
      <c r="B139">
        <v>45.453099999999999</v>
      </c>
      <c r="C139">
        <v>-92.514470000000003</v>
      </c>
      <c r="D139" s="4">
        <v>10</v>
      </c>
      <c r="E139" s="4" t="s">
        <v>486</v>
      </c>
      <c r="F139" s="101">
        <v>1</v>
      </c>
      <c r="G139" s="13">
        <f t="shared" si="2"/>
        <v>0</v>
      </c>
      <c r="H139" s="30">
        <v>0</v>
      </c>
      <c r="I139" s="4">
        <v>0</v>
      </c>
      <c r="J139" s="8">
        <v>0</v>
      </c>
      <c r="K139" s="14">
        <v>0</v>
      </c>
      <c r="L139" s="1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98">
        <v>1</v>
      </c>
    </row>
    <row r="140" spans="1:27">
      <c r="A140" s="13">
        <v>139</v>
      </c>
      <c r="B140">
        <v>45.453099999999999</v>
      </c>
      <c r="C140">
        <v>-92.514240000000001</v>
      </c>
      <c r="D140" s="4">
        <v>9</v>
      </c>
      <c r="E140" s="4" t="s">
        <v>486</v>
      </c>
      <c r="F140" s="101">
        <v>1</v>
      </c>
      <c r="G140" s="13">
        <f t="shared" si="2"/>
        <v>1</v>
      </c>
      <c r="H140" s="30">
        <v>1</v>
      </c>
      <c r="I140" s="4">
        <v>2</v>
      </c>
      <c r="J140" s="8">
        <v>1</v>
      </c>
      <c r="K140" s="14">
        <v>0</v>
      </c>
      <c r="L140" s="14">
        <v>2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98">
        <v>1</v>
      </c>
    </row>
    <row r="141" spans="1:27">
      <c r="A141" s="13">
        <v>140</v>
      </c>
      <c r="B141">
        <v>45.453110000000002</v>
      </c>
      <c r="C141">
        <v>-92.514009999999999</v>
      </c>
      <c r="D141" s="4">
        <v>8.5</v>
      </c>
      <c r="E141" s="4" t="s">
        <v>486</v>
      </c>
      <c r="F141" s="101">
        <v>1</v>
      </c>
      <c r="G141" s="13">
        <f t="shared" si="2"/>
        <v>1</v>
      </c>
      <c r="H141" s="30">
        <v>1</v>
      </c>
      <c r="I141" s="4">
        <v>3</v>
      </c>
      <c r="J141" s="8">
        <v>2</v>
      </c>
      <c r="K141" s="14">
        <v>0</v>
      </c>
      <c r="L141" s="14">
        <v>3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98">
        <v>1</v>
      </c>
    </row>
    <row r="142" spans="1:27">
      <c r="A142" s="13">
        <v>141</v>
      </c>
      <c r="B142">
        <v>45.453110000000002</v>
      </c>
      <c r="C142">
        <v>-92.513779999999997</v>
      </c>
      <c r="D142" s="4">
        <v>8</v>
      </c>
      <c r="E142" s="4" t="s">
        <v>486</v>
      </c>
      <c r="F142" s="101">
        <v>1</v>
      </c>
      <c r="G142" s="13">
        <f t="shared" si="2"/>
        <v>1</v>
      </c>
      <c r="H142" s="30">
        <v>0</v>
      </c>
      <c r="I142" s="4">
        <v>1</v>
      </c>
      <c r="J142" s="8">
        <v>1</v>
      </c>
      <c r="K142" s="14">
        <v>0</v>
      </c>
      <c r="L142" s="1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98">
        <v>1</v>
      </c>
    </row>
    <row r="143" spans="1:27">
      <c r="A143" s="13">
        <v>142</v>
      </c>
      <c r="B143">
        <v>45.453119999999998</v>
      </c>
      <c r="C143">
        <v>-92.513549999999995</v>
      </c>
      <c r="D143" s="4">
        <v>7.5</v>
      </c>
      <c r="E143" s="4" t="s">
        <v>486</v>
      </c>
      <c r="F143" s="101">
        <v>1</v>
      </c>
      <c r="G143" s="13">
        <f t="shared" si="2"/>
        <v>1</v>
      </c>
      <c r="H143" s="30">
        <v>2</v>
      </c>
      <c r="I143" s="4">
        <v>1</v>
      </c>
      <c r="J143" s="8">
        <v>0</v>
      </c>
      <c r="K143" s="14">
        <v>0</v>
      </c>
      <c r="L143" s="14">
        <v>1</v>
      </c>
      <c r="M143" s="4">
        <v>0</v>
      </c>
      <c r="N143" s="4">
        <v>0</v>
      </c>
      <c r="O143" s="4">
        <v>1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98">
        <v>1</v>
      </c>
    </row>
    <row r="144" spans="1:27">
      <c r="A144" s="13">
        <v>143</v>
      </c>
      <c r="B144">
        <v>45.453240000000001</v>
      </c>
      <c r="C144">
        <v>-92.508260000000007</v>
      </c>
      <c r="D144" s="4">
        <v>8</v>
      </c>
      <c r="E144" s="4" t="s">
        <v>488</v>
      </c>
      <c r="F144" s="101">
        <v>1</v>
      </c>
      <c r="G144" s="13">
        <f t="shared" si="2"/>
        <v>0</v>
      </c>
      <c r="H144" s="30">
        <v>0</v>
      </c>
      <c r="I144" s="4">
        <v>0</v>
      </c>
      <c r="J144" s="8">
        <v>0</v>
      </c>
      <c r="K144" s="14">
        <v>0</v>
      </c>
      <c r="L144" s="1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98">
        <v>0</v>
      </c>
    </row>
    <row r="145" spans="1:27">
      <c r="A145" s="13">
        <v>144</v>
      </c>
      <c r="B145">
        <v>45.453240000000001</v>
      </c>
      <c r="C145">
        <v>-92.508030000000005</v>
      </c>
      <c r="D145" s="4">
        <v>5</v>
      </c>
      <c r="E145" s="4" t="s">
        <v>488</v>
      </c>
      <c r="F145" s="101">
        <v>1</v>
      </c>
      <c r="G145" s="13">
        <f t="shared" si="2"/>
        <v>1</v>
      </c>
      <c r="H145" s="30">
        <v>2</v>
      </c>
      <c r="I145" s="4">
        <v>1</v>
      </c>
      <c r="J145" s="8">
        <v>0</v>
      </c>
      <c r="K145" s="14">
        <v>0</v>
      </c>
      <c r="L145" s="14">
        <v>0</v>
      </c>
      <c r="M145" s="4">
        <v>0</v>
      </c>
      <c r="N145" s="4">
        <v>0</v>
      </c>
      <c r="O145" s="4">
        <v>1</v>
      </c>
      <c r="P145" s="4">
        <v>0</v>
      </c>
      <c r="Q145" s="4">
        <v>1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98">
        <v>2</v>
      </c>
    </row>
    <row r="146" spans="1:27">
      <c r="A146" s="13">
        <v>145</v>
      </c>
      <c r="B146">
        <v>45.453389999999999</v>
      </c>
      <c r="C146">
        <v>-92.508499999999998</v>
      </c>
      <c r="D146" s="4">
        <v>7</v>
      </c>
      <c r="E146" s="4" t="s">
        <v>488</v>
      </c>
      <c r="F146" s="101">
        <v>1</v>
      </c>
      <c r="G146" s="13">
        <f t="shared" si="2"/>
        <v>0</v>
      </c>
      <c r="H146" s="30">
        <v>0</v>
      </c>
      <c r="I146" s="4">
        <v>0</v>
      </c>
      <c r="J146" s="8">
        <v>0</v>
      </c>
      <c r="K146" s="14">
        <v>0</v>
      </c>
      <c r="L146" s="1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98">
        <v>0</v>
      </c>
    </row>
    <row r="147" spans="1:27">
      <c r="A147" s="13">
        <v>146</v>
      </c>
      <c r="B147">
        <v>45.453400000000002</v>
      </c>
      <c r="C147">
        <v>-92.508269999999996</v>
      </c>
      <c r="D147" s="4">
        <v>2</v>
      </c>
      <c r="E147" s="4" t="s">
        <v>488</v>
      </c>
      <c r="F147" s="101">
        <v>1</v>
      </c>
      <c r="G147" s="13">
        <f t="shared" si="2"/>
        <v>1</v>
      </c>
      <c r="H147" s="30">
        <v>2</v>
      </c>
      <c r="I147" s="4">
        <v>1</v>
      </c>
      <c r="J147" s="8">
        <v>0</v>
      </c>
      <c r="K147" s="14">
        <v>0</v>
      </c>
      <c r="L147" s="14">
        <v>0</v>
      </c>
      <c r="M147" s="4">
        <v>0</v>
      </c>
      <c r="N147" s="4">
        <v>0</v>
      </c>
      <c r="O147" s="4">
        <v>1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98">
        <v>2</v>
      </c>
    </row>
    <row r="148" spans="1:27">
      <c r="A148" s="13">
        <v>147</v>
      </c>
      <c r="B148">
        <v>45.45355</v>
      </c>
      <c r="C148">
        <v>-92.50873</v>
      </c>
      <c r="D148" s="4">
        <v>7</v>
      </c>
      <c r="E148" s="4" t="s">
        <v>488</v>
      </c>
      <c r="F148" s="101">
        <v>1</v>
      </c>
      <c r="G148" s="13">
        <f t="shared" si="2"/>
        <v>1</v>
      </c>
      <c r="H148" s="30">
        <v>1</v>
      </c>
      <c r="I148" s="4">
        <v>1</v>
      </c>
      <c r="J148" s="8">
        <v>0</v>
      </c>
      <c r="K148" s="14">
        <v>0</v>
      </c>
      <c r="L148" s="1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1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98">
        <v>1</v>
      </c>
    </row>
    <row r="149" spans="1:27">
      <c r="A149" s="13">
        <v>148</v>
      </c>
      <c r="B149">
        <v>45.453710000000001</v>
      </c>
      <c r="C149">
        <v>-92.508740000000003</v>
      </c>
      <c r="D149" s="4">
        <v>3.5</v>
      </c>
      <c r="E149" s="4" t="s">
        <v>488</v>
      </c>
      <c r="F149" s="101">
        <v>1</v>
      </c>
      <c r="G149" s="13">
        <f t="shared" si="2"/>
        <v>0</v>
      </c>
      <c r="H149" s="30">
        <v>0</v>
      </c>
      <c r="I149" s="4">
        <v>0</v>
      </c>
      <c r="J149" s="8">
        <v>0</v>
      </c>
      <c r="K149" s="14">
        <v>0</v>
      </c>
      <c r="L149" s="1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98">
        <v>1</v>
      </c>
    </row>
    <row r="150" spans="1:27">
      <c r="A150" s="13">
        <v>149</v>
      </c>
      <c r="B150">
        <v>45.453870000000002</v>
      </c>
      <c r="C150">
        <v>-92.508979999999994</v>
      </c>
      <c r="D150" s="4">
        <v>6</v>
      </c>
      <c r="E150" s="4" t="s">
        <v>488</v>
      </c>
      <c r="F150" s="101">
        <v>1</v>
      </c>
      <c r="G150" s="13">
        <f t="shared" si="2"/>
        <v>1</v>
      </c>
      <c r="H150" s="30">
        <v>1</v>
      </c>
      <c r="I150" s="4">
        <v>1</v>
      </c>
      <c r="J150" s="8">
        <v>0</v>
      </c>
      <c r="K150" s="14">
        <v>0</v>
      </c>
      <c r="L150" s="14">
        <v>0</v>
      </c>
      <c r="M150" s="4">
        <v>0</v>
      </c>
      <c r="N150" s="4">
        <v>0</v>
      </c>
      <c r="O150" s="4">
        <v>1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98">
        <v>1</v>
      </c>
    </row>
    <row r="151" spans="1:27">
      <c r="A151" s="13">
        <v>150</v>
      </c>
      <c r="B151">
        <v>45.453870000000002</v>
      </c>
      <c r="C151">
        <v>-92.508750000000006</v>
      </c>
      <c r="D151" s="4">
        <v>0.5</v>
      </c>
      <c r="E151" s="4" t="s">
        <v>488</v>
      </c>
      <c r="F151" s="101">
        <v>1</v>
      </c>
      <c r="G151" s="13">
        <f t="shared" si="2"/>
        <v>0</v>
      </c>
      <c r="H151" s="30">
        <v>0</v>
      </c>
      <c r="I151" s="4">
        <v>0</v>
      </c>
      <c r="J151" s="8">
        <v>0</v>
      </c>
      <c r="K151" s="14">
        <v>0</v>
      </c>
      <c r="L151" s="1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98">
        <v>1</v>
      </c>
    </row>
    <row r="152" spans="1:27">
      <c r="A152" s="13">
        <v>151</v>
      </c>
      <c r="B152">
        <v>45.454030000000003</v>
      </c>
      <c r="C152">
        <v>-92.508979999999994</v>
      </c>
      <c r="D152" s="4">
        <v>2.5</v>
      </c>
      <c r="E152" s="4" t="s">
        <v>488</v>
      </c>
      <c r="F152" s="101">
        <v>1</v>
      </c>
      <c r="G152" s="13">
        <f t="shared" si="2"/>
        <v>0</v>
      </c>
      <c r="H152" s="30">
        <v>0</v>
      </c>
      <c r="I152" s="4">
        <v>0</v>
      </c>
      <c r="J152" s="8">
        <v>0</v>
      </c>
      <c r="K152" s="14">
        <v>0</v>
      </c>
      <c r="L152" s="1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98">
        <v>1</v>
      </c>
    </row>
    <row r="153" spans="1:27">
      <c r="A153" s="13">
        <v>152</v>
      </c>
      <c r="B153">
        <v>45.454189999999997</v>
      </c>
      <c r="C153">
        <v>-92.509219999999999</v>
      </c>
      <c r="D153" s="4">
        <v>7</v>
      </c>
      <c r="E153" s="4" t="s">
        <v>488</v>
      </c>
      <c r="F153" s="101">
        <v>1</v>
      </c>
      <c r="G153" s="13">
        <f t="shared" si="2"/>
        <v>0</v>
      </c>
      <c r="H153" s="30">
        <v>0</v>
      </c>
      <c r="I153" s="4">
        <v>0</v>
      </c>
      <c r="J153" s="8">
        <v>0</v>
      </c>
      <c r="K153" s="14">
        <v>0</v>
      </c>
      <c r="L153" s="1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98">
        <v>0</v>
      </c>
    </row>
    <row r="154" spans="1:27">
      <c r="A154" s="13">
        <v>153</v>
      </c>
      <c r="B154">
        <v>45.454340000000002</v>
      </c>
      <c r="C154">
        <v>-92.509460000000004</v>
      </c>
      <c r="D154" s="4">
        <v>9</v>
      </c>
      <c r="E154" s="4" t="s">
        <v>486</v>
      </c>
      <c r="F154" s="101">
        <v>1</v>
      </c>
      <c r="G154" s="13">
        <f t="shared" si="2"/>
        <v>0</v>
      </c>
      <c r="H154" s="30">
        <v>0</v>
      </c>
      <c r="I154" s="4">
        <v>0</v>
      </c>
      <c r="J154" s="8">
        <v>0</v>
      </c>
      <c r="K154" s="14">
        <v>0</v>
      </c>
      <c r="L154" s="1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98">
        <v>1</v>
      </c>
    </row>
    <row r="155" spans="1:27">
      <c r="A155" s="13">
        <v>154</v>
      </c>
      <c r="B155">
        <v>45.454509999999999</v>
      </c>
      <c r="C155">
        <v>-92.509469999999993</v>
      </c>
      <c r="D155" s="4">
        <v>8</v>
      </c>
      <c r="E155" s="4" t="s">
        <v>488</v>
      </c>
      <c r="F155" s="101">
        <v>1</v>
      </c>
      <c r="G155" s="13">
        <f t="shared" si="2"/>
        <v>1</v>
      </c>
      <c r="H155" s="30">
        <v>2</v>
      </c>
      <c r="I155" s="4">
        <v>1</v>
      </c>
      <c r="J155" s="8">
        <v>0</v>
      </c>
      <c r="K155" s="14">
        <v>0</v>
      </c>
      <c r="L155" s="14">
        <v>0</v>
      </c>
      <c r="M155" s="4">
        <v>0</v>
      </c>
      <c r="N155" s="4">
        <v>0</v>
      </c>
      <c r="O155" s="4">
        <v>1</v>
      </c>
      <c r="P155" s="4">
        <v>0</v>
      </c>
      <c r="Q155" s="4">
        <v>0</v>
      </c>
      <c r="R155" s="4">
        <v>1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98">
        <v>2</v>
      </c>
    </row>
    <row r="156" spans="1:27">
      <c r="A156" s="13">
        <v>155</v>
      </c>
      <c r="B156">
        <v>45.454659999999997</v>
      </c>
      <c r="C156">
        <v>-92.509699999999995</v>
      </c>
      <c r="D156" s="4">
        <v>9</v>
      </c>
      <c r="E156" s="4" t="s">
        <v>488</v>
      </c>
      <c r="F156" s="101">
        <v>1</v>
      </c>
      <c r="G156" s="13">
        <f t="shared" si="2"/>
        <v>0</v>
      </c>
      <c r="H156" s="30">
        <v>0</v>
      </c>
      <c r="I156" s="4">
        <v>0</v>
      </c>
      <c r="J156" s="8">
        <v>0</v>
      </c>
      <c r="K156" s="14">
        <v>0</v>
      </c>
      <c r="L156" s="1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98">
        <v>1</v>
      </c>
    </row>
    <row r="157" spans="1:27">
      <c r="A157" s="13">
        <v>156</v>
      </c>
      <c r="B157">
        <v>45.454819999999998</v>
      </c>
      <c r="C157">
        <v>-92.50994</v>
      </c>
      <c r="D157" s="4">
        <v>8</v>
      </c>
      <c r="E157" s="4" t="s">
        <v>488</v>
      </c>
      <c r="F157" s="101">
        <v>1</v>
      </c>
      <c r="G157" s="13">
        <f t="shared" si="2"/>
        <v>0</v>
      </c>
      <c r="H157" s="30">
        <v>0</v>
      </c>
      <c r="I157" s="4">
        <v>0</v>
      </c>
      <c r="J157" s="8">
        <v>0</v>
      </c>
      <c r="K157" s="14">
        <v>0</v>
      </c>
      <c r="L157" s="1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98">
        <v>0</v>
      </c>
    </row>
    <row r="158" spans="1:27">
      <c r="A158" s="13">
        <v>157</v>
      </c>
      <c r="B158">
        <v>45.454819999999998</v>
      </c>
      <c r="C158">
        <v>-92.509709999999998</v>
      </c>
      <c r="D158" s="4">
        <v>5</v>
      </c>
      <c r="E158" s="4" t="s">
        <v>488</v>
      </c>
      <c r="F158" s="101">
        <v>1</v>
      </c>
      <c r="G158" s="13">
        <f t="shared" si="2"/>
        <v>1</v>
      </c>
      <c r="H158" s="30">
        <v>2</v>
      </c>
      <c r="I158" s="4">
        <v>1</v>
      </c>
      <c r="J158" s="8">
        <v>0</v>
      </c>
      <c r="K158" s="14">
        <v>0</v>
      </c>
      <c r="L158" s="14">
        <v>0</v>
      </c>
      <c r="M158" s="4">
        <v>0</v>
      </c>
      <c r="N158" s="4">
        <v>0</v>
      </c>
      <c r="O158" s="4">
        <v>1</v>
      </c>
      <c r="P158" s="4">
        <v>0</v>
      </c>
      <c r="Q158" s="4">
        <v>0</v>
      </c>
      <c r="R158" s="4">
        <v>0</v>
      </c>
      <c r="S158" s="4">
        <v>1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98">
        <v>2</v>
      </c>
    </row>
    <row r="159" spans="1:27">
      <c r="A159" s="13">
        <v>158</v>
      </c>
      <c r="B159">
        <v>45.454979999999999</v>
      </c>
      <c r="C159">
        <v>-92.510180000000005</v>
      </c>
      <c r="D159" s="4">
        <v>8.5</v>
      </c>
      <c r="E159" s="4" t="s">
        <v>488</v>
      </c>
      <c r="F159" s="101">
        <v>1</v>
      </c>
      <c r="G159" s="13">
        <f t="shared" si="2"/>
        <v>0</v>
      </c>
      <c r="H159" s="30">
        <v>0</v>
      </c>
      <c r="I159" s="4">
        <v>0</v>
      </c>
      <c r="J159" s="8">
        <v>0</v>
      </c>
      <c r="K159" s="14">
        <v>0</v>
      </c>
      <c r="L159" s="1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98">
        <v>1</v>
      </c>
    </row>
    <row r="160" spans="1:27">
      <c r="A160" s="13">
        <v>159</v>
      </c>
      <c r="B160">
        <v>45.455129999999997</v>
      </c>
      <c r="C160">
        <v>-92.510639999999995</v>
      </c>
      <c r="D160" s="4">
        <v>12.5</v>
      </c>
      <c r="E160" s="4" t="s">
        <v>486</v>
      </c>
      <c r="F160" s="101">
        <v>1</v>
      </c>
      <c r="G160" s="13">
        <f t="shared" si="2"/>
        <v>0</v>
      </c>
      <c r="H160" s="30">
        <v>0</v>
      </c>
      <c r="I160" s="4">
        <v>0</v>
      </c>
      <c r="J160" s="8">
        <v>0</v>
      </c>
      <c r="K160" s="14">
        <v>0</v>
      </c>
      <c r="L160" s="1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98">
        <v>0</v>
      </c>
    </row>
    <row r="161" spans="1:27">
      <c r="A161" s="13">
        <v>160</v>
      </c>
      <c r="B161">
        <v>45.455129999999997</v>
      </c>
      <c r="C161">
        <v>-92.510409999999993</v>
      </c>
      <c r="D161" s="4">
        <v>8</v>
      </c>
      <c r="E161" s="4" t="s">
        <v>488</v>
      </c>
      <c r="F161" s="101">
        <v>1</v>
      </c>
      <c r="G161" s="13">
        <f t="shared" si="2"/>
        <v>0</v>
      </c>
      <c r="H161" s="30">
        <v>0</v>
      </c>
      <c r="I161" s="4">
        <v>0</v>
      </c>
      <c r="J161" s="8">
        <v>0</v>
      </c>
      <c r="K161" s="14">
        <v>0</v>
      </c>
      <c r="L161" s="1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98">
        <v>0</v>
      </c>
    </row>
    <row r="162" spans="1:27">
      <c r="A162" s="13">
        <v>161</v>
      </c>
      <c r="B162">
        <v>45.455289999999998</v>
      </c>
      <c r="C162">
        <v>-92.51088</v>
      </c>
      <c r="D162" s="4">
        <v>11</v>
      </c>
      <c r="E162" s="4" t="s">
        <v>488</v>
      </c>
      <c r="F162" s="101">
        <v>1</v>
      </c>
      <c r="G162" s="13">
        <f t="shared" si="2"/>
        <v>0</v>
      </c>
      <c r="H162" s="30">
        <v>0</v>
      </c>
      <c r="I162" s="4">
        <v>0</v>
      </c>
      <c r="J162" s="8">
        <v>0</v>
      </c>
      <c r="K162" s="14">
        <v>0</v>
      </c>
      <c r="L162" s="1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98">
        <v>1</v>
      </c>
    </row>
    <row r="163" spans="1:27">
      <c r="A163" s="13">
        <v>162</v>
      </c>
      <c r="B163">
        <v>45.455289999999998</v>
      </c>
      <c r="C163">
        <v>-92.510649999999998</v>
      </c>
      <c r="D163" s="4">
        <v>5.5</v>
      </c>
      <c r="E163" s="4" t="s">
        <v>488</v>
      </c>
      <c r="F163" s="101">
        <v>1</v>
      </c>
      <c r="G163" s="13">
        <f t="shared" si="2"/>
        <v>0</v>
      </c>
      <c r="H163" s="30">
        <v>0</v>
      </c>
      <c r="I163" s="4">
        <v>0</v>
      </c>
      <c r="J163" s="8">
        <v>0</v>
      </c>
      <c r="K163" s="14">
        <v>0</v>
      </c>
      <c r="L163" s="1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98">
        <v>0</v>
      </c>
    </row>
    <row r="164" spans="1:27">
      <c r="A164" s="13">
        <v>163</v>
      </c>
      <c r="B164">
        <v>45.455440000000003</v>
      </c>
      <c r="C164">
        <v>-92.511120000000005</v>
      </c>
      <c r="D164" s="4">
        <v>10</v>
      </c>
      <c r="E164" s="4" t="s">
        <v>486</v>
      </c>
      <c r="F164" s="101">
        <v>1</v>
      </c>
      <c r="G164" s="13">
        <f t="shared" si="2"/>
        <v>0</v>
      </c>
      <c r="H164" s="30">
        <v>0</v>
      </c>
      <c r="I164" s="4">
        <v>0</v>
      </c>
      <c r="J164" s="8">
        <v>0</v>
      </c>
      <c r="K164" s="14">
        <v>0</v>
      </c>
      <c r="L164" s="1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98">
        <v>1</v>
      </c>
    </row>
    <row r="165" spans="1:27">
      <c r="A165" s="13">
        <v>164</v>
      </c>
      <c r="B165">
        <v>45.455449999999999</v>
      </c>
      <c r="C165">
        <v>-92.510890000000003</v>
      </c>
      <c r="D165" s="4">
        <v>4.5</v>
      </c>
      <c r="E165" s="4" t="s">
        <v>488</v>
      </c>
      <c r="F165" s="101">
        <v>1</v>
      </c>
      <c r="G165" s="13">
        <f t="shared" si="2"/>
        <v>0</v>
      </c>
      <c r="H165" s="30">
        <v>0</v>
      </c>
      <c r="I165" s="4">
        <v>0</v>
      </c>
      <c r="J165" s="8">
        <v>0</v>
      </c>
      <c r="K165" s="14">
        <v>0</v>
      </c>
      <c r="L165" s="1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98">
        <v>1</v>
      </c>
    </row>
    <row r="166" spans="1:27">
      <c r="A166" s="13">
        <v>165</v>
      </c>
      <c r="B166">
        <v>45.455449999999999</v>
      </c>
      <c r="C166">
        <v>-92.510660000000001</v>
      </c>
      <c r="D166" s="4">
        <v>1.5</v>
      </c>
      <c r="E166" s="4" t="s">
        <v>488</v>
      </c>
      <c r="F166" s="101">
        <v>1</v>
      </c>
      <c r="G166" s="13">
        <f t="shared" si="2"/>
        <v>1</v>
      </c>
      <c r="H166" s="30">
        <v>1</v>
      </c>
      <c r="I166" s="4">
        <v>1</v>
      </c>
      <c r="J166" s="8">
        <v>0</v>
      </c>
      <c r="K166" s="14">
        <v>0</v>
      </c>
      <c r="L166" s="1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1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98">
        <v>1</v>
      </c>
    </row>
    <row r="167" spans="1:27">
      <c r="A167" s="13">
        <v>166</v>
      </c>
      <c r="B167">
        <v>45.455599999999997</v>
      </c>
      <c r="C167">
        <v>-92.511359999999996</v>
      </c>
      <c r="D167" s="4">
        <v>10.5</v>
      </c>
      <c r="E167" s="4" t="s">
        <v>488</v>
      </c>
      <c r="F167" s="101">
        <v>1</v>
      </c>
      <c r="G167" s="13">
        <f t="shared" si="2"/>
        <v>0</v>
      </c>
      <c r="H167" s="30">
        <v>0</v>
      </c>
      <c r="I167" s="4">
        <v>0</v>
      </c>
      <c r="J167" s="8">
        <v>0</v>
      </c>
      <c r="K167" s="14">
        <v>0</v>
      </c>
      <c r="L167" s="1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98">
        <v>0</v>
      </c>
    </row>
    <row r="168" spans="1:27">
      <c r="A168" s="13">
        <v>167</v>
      </c>
      <c r="B168">
        <v>45.455599999999997</v>
      </c>
      <c r="C168">
        <v>-92.511129999999994</v>
      </c>
      <c r="D168" s="4">
        <v>5</v>
      </c>
      <c r="E168" s="4" t="s">
        <v>488</v>
      </c>
      <c r="F168" s="101">
        <v>1</v>
      </c>
      <c r="G168" s="13">
        <f t="shared" si="2"/>
        <v>1</v>
      </c>
      <c r="H168" s="30">
        <v>1</v>
      </c>
      <c r="I168" s="4">
        <v>1</v>
      </c>
      <c r="J168" s="8">
        <v>0</v>
      </c>
      <c r="K168" s="14">
        <v>0</v>
      </c>
      <c r="L168" s="14">
        <v>0</v>
      </c>
      <c r="M168" s="4">
        <v>0</v>
      </c>
      <c r="N168" s="4">
        <v>0</v>
      </c>
      <c r="O168" s="4">
        <v>1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98">
        <v>1</v>
      </c>
    </row>
    <row r="169" spans="1:27">
      <c r="A169" s="13">
        <v>168</v>
      </c>
      <c r="B169">
        <v>45.455759999999998</v>
      </c>
      <c r="C169">
        <v>-92.511589999999998</v>
      </c>
      <c r="D169" s="4">
        <v>11</v>
      </c>
      <c r="E169" s="4" t="s">
        <v>486</v>
      </c>
      <c r="F169" s="101">
        <v>1</v>
      </c>
      <c r="G169" s="13">
        <f t="shared" si="2"/>
        <v>0</v>
      </c>
      <c r="H169" s="30">
        <v>0</v>
      </c>
      <c r="I169" s="4">
        <v>0</v>
      </c>
      <c r="J169" s="8">
        <v>0</v>
      </c>
      <c r="K169" s="14">
        <v>0</v>
      </c>
      <c r="L169" s="1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98">
        <v>1</v>
      </c>
    </row>
    <row r="170" spans="1:27">
      <c r="A170" s="13">
        <v>169</v>
      </c>
      <c r="B170">
        <v>45.455759999999998</v>
      </c>
      <c r="C170">
        <v>-92.511359999999996</v>
      </c>
      <c r="D170" s="4">
        <v>4.5</v>
      </c>
      <c r="E170" s="4" t="s">
        <v>488</v>
      </c>
      <c r="F170" s="101">
        <v>1</v>
      </c>
      <c r="G170" s="13">
        <f t="shared" si="2"/>
        <v>1</v>
      </c>
      <c r="H170" s="30">
        <v>1</v>
      </c>
      <c r="I170" s="4">
        <v>1</v>
      </c>
      <c r="J170" s="8">
        <v>0</v>
      </c>
      <c r="K170" s="14">
        <v>0</v>
      </c>
      <c r="L170" s="14">
        <v>0</v>
      </c>
      <c r="M170" s="4">
        <v>0</v>
      </c>
      <c r="N170" s="4">
        <v>0</v>
      </c>
      <c r="O170" s="4">
        <v>1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98">
        <v>1</v>
      </c>
    </row>
    <row r="171" spans="1:27">
      <c r="A171" s="13">
        <v>170</v>
      </c>
      <c r="B171">
        <v>45.455910000000003</v>
      </c>
      <c r="C171">
        <v>-92.511830000000003</v>
      </c>
      <c r="D171" s="4">
        <v>12</v>
      </c>
      <c r="E171" s="4" t="s">
        <v>486</v>
      </c>
      <c r="F171" s="101">
        <v>1</v>
      </c>
      <c r="G171" s="13">
        <f t="shared" si="2"/>
        <v>0</v>
      </c>
      <c r="H171" s="30">
        <v>0</v>
      </c>
      <c r="I171" s="4">
        <v>0</v>
      </c>
      <c r="J171" s="8">
        <v>0</v>
      </c>
      <c r="K171" s="14">
        <v>0</v>
      </c>
      <c r="L171" s="1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98">
        <v>1</v>
      </c>
    </row>
    <row r="172" spans="1:27">
      <c r="A172" s="13">
        <v>171</v>
      </c>
      <c r="B172">
        <v>45.455919999999999</v>
      </c>
      <c r="C172">
        <v>-92.511600000000001</v>
      </c>
      <c r="D172" s="4">
        <v>5.5</v>
      </c>
      <c r="E172" s="4" t="s">
        <v>488</v>
      </c>
      <c r="F172" s="101">
        <v>1</v>
      </c>
      <c r="G172" s="13">
        <f t="shared" si="2"/>
        <v>1</v>
      </c>
      <c r="H172" s="30">
        <v>2</v>
      </c>
      <c r="I172" s="4">
        <v>1</v>
      </c>
      <c r="J172" s="8">
        <v>0</v>
      </c>
      <c r="K172" s="14">
        <v>0</v>
      </c>
      <c r="L172" s="14">
        <v>0</v>
      </c>
      <c r="M172" s="4">
        <v>0</v>
      </c>
      <c r="N172" s="4">
        <v>0</v>
      </c>
      <c r="O172" s="4">
        <v>1</v>
      </c>
      <c r="P172" s="4">
        <v>0</v>
      </c>
      <c r="Q172" s="4">
        <v>1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98">
        <v>2</v>
      </c>
    </row>
    <row r="173" spans="1:27">
      <c r="A173" s="13">
        <v>172</v>
      </c>
      <c r="B173">
        <v>45.456069999999997</v>
      </c>
      <c r="C173">
        <v>-92.512069999999994</v>
      </c>
      <c r="D173" s="4">
        <v>11</v>
      </c>
      <c r="E173" s="4" t="s">
        <v>486</v>
      </c>
      <c r="F173" s="101">
        <v>1</v>
      </c>
      <c r="G173" s="13">
        <f t="shared" si="2"/>
        <v>0</v>
      </c>
      <c r="H173" s="30">
        <v>0</v>
      </c>
      <c r="I173" s="4">
        <v>0</v>
      </c>
      <c r="J173" s="8">
        <v>0</v>
      </c>
      <c r="K173" s="14">
        <v>0</v>
      </c>
      <c r="L173" s="1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98">
        <v>1</v>
      </c>
    </row>
    <row r="174" spans="1:27">
      <c r="A174" s="13">
        <v>173</v>
      </c>
      <c r="B174">
        <v>45.456069999999997</v>
      </c>
      <c r="C174">
        <v>-92.511840000000007</v>
      </c>
      <c r="D174" s="4">
        <v>5</v>
      </c>
      <c r="E174" s="4" t="s">
        <v>488</v>
      </c>
      <c r="F174" s="101">
        <v>1</v>
      </c>
      <c r="G174" s="13">
        <f t="shared" si="2"/>
        <v>1</v>
      </c>
      <c r="H174" s="30">
        <v>2</v>
      </c>
      <c r="I174" s="4">
        <v>1</v>
      </c>
      <c r="J174" s="8">
        <v>0</v>
      </c>
      <c r="K174" s="14">
        <v>0</v>
      </c>
      <c r="L174" s="14">
        <v>0</v>
      </c>
      <c r="M174" s="4">
        <v>0</v>
      </c>
      <c r="N174" s="4">
        <v>0</v>
      </c>
      <c r="O174" s="4">
        <v>1</v>
      </c>
      <c r="P174" s="4">
        <v>0</v>
      </c>
      <c r="Q174" s="4">
        <v>1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98">
        <v>1</v>
      </c>
    </row>
    <row r="175" spans="1:27">
      <c r="A175" s="13">
        <v>174</v>
      </c>
      <c r="B175">
        <v>45.456229999999998</v>
      </c>
      <c r="C175">
        <v>-92.512299999999996</v>
      </c>
      <c r="D175" s="4">
        <v>10</v>
      </c>
      <c r="E175" s="4" t="s">
        <v>486</v>
      </c>
      <c r="F175" s="101">
        <v>1</v>
      </c>
      <c r="G175" s="13">
        <f t="shared" si="2"/>
        <v>0</v>
      </c>
      <c r="H175" s="30">
        <v>0</v>
      </c>
      <c r="I175" s="4">
        <v>0</v>
      </c>
      <c r="J175" s="8">
        <v>0</v>
      </c>
      <c r="K175" s="14">
        <v>0</v>
      </c>
      <c r="L175" s="1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98">
        <v>1</v>
      </c>
    </row>
    <row r="176" spans="1:27">
      <c r="A176" s="13">
        <v>175</v>
      </c>
      <c r="B176">
        <v>45.456229999999998</v>
      </c>
      <c r="C176">
        <v>-92.512069999999994</v>
      </c>
      <c r="D176" s="4">
        <v>4</v>
      </c>
      <c r="E176" s="4" t="s">
        <v>488</v>
      </c>
      <c r="F176" s="101">
        <v>1</v>
      </c>
      <c r="G176" s="13">
        <f t="shared" si="2"/>
        <v>1</v>
      </c>
      <c r="H176" s="30">
        <v>1</v>
      </c>
      <c r="I176" s="4">
        <v>2</v>
      </c>
      <c r="J176" s="8">
        <v>0</v>
      </c>
      <c r="K176" s="14">
        <v>0</v>
      </c>
      <c r="L176" s="14">
        <v>0</v>
      </c>
      <c r="M176" s="4">
        <v>0</v>
      </c>
      <c r="N176" s="4">
        <v>0</v>
      </c>
      <c r="O176" s="4">
        <v>2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98">
        <v>0</v>
      </c>
    </row>
    <row r="177" spans="1:27">
      <c r="A177" s="13">
        <v>176</v>
      </c>
      <c r="B177">
        <v>45.456299999999999</v>
      </c>
      <c r="C177">
        <v>-92.516450000000006</v>
      </c>
      <c r="D177" s="4">
        <v>9.5</v>
      </c>
      <c r="E177" s="4" t="s">
        <v>486</v>
      </c>
      <c r="F177" s="101">
        <v>1</v>
      </c>
      <c r="G177" s="13">
        <f t="shared" si="2"/>
        <v>0</v>
      </c>
      <c r="H177" s="30">
        <v>0</v>
      </c>
      <c r="I177" s="4">
        <v>0</v>
      </c>
      <c r="J177" s="8">
        <v>0</v>
      </c>
      <c r="K177" s="14">
        <v>0</v>
      </c>
      <c r="L177" s="1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98">
        <v>1</v>
      </c>
    </row>
    <row r="178" spans="1:27">
      <c r="A178" s="13">
        <v>177</v>
      </c>
      <c r="B178">
        <v>45.456299999999999</v>
      </c>
      <c r="C178">
        <v>-92.516220000000004</v>
      </c>
      <c r="D178" s="4">
        <v>8</v>
      </c>
      <c r="E178" s="4" t="s">
        <v>486</v>
      </c>
      <c r="F178" s="101">
        <v>1</v>
      </c>
      <c r="G178" s="13">
        <f t="shared" si="2"/>
        <v>1</v>
      </c>
      <c r="H178" s="30">
        <v>2</v>
      </c>
      <c r="I178" s="4">
        <v>2</v>
      </c>
      <c r="J178" s="8">
        <v>2</v>
      </c>
      <c r="K178" s="14">
        <v>0</v>
      </c>
      <c r="L178" s="14">
        <v>0</v>
      </c>
      <c r="M178" s="4">
        <v>0</v>
      </c>
      <c r="N178" s="4">
        <v>0</v>
      </c>
      <c r="O178" s="4">
        <v>1</v>
      </c>
      <c r="P178" s="4">
        <v>0</v>
      </c>
      <c r="Q178" s="4">
        <v>0</v>
      </c>
      <c r="R178" s="4">
        <v>1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98">
        <v>2</v>
      </c>
    </row>
    <row r="179" spans="1:27">
      <c r="A179" s="13">
        <v>178</v>
      </c>
      <c r="B179">
        <v>45.456380000000003</v>
      </c>
      <c r="C179">
        <v>-92.512540000000001</v>
      </c>
      <c r="D179" s="4">
        <v>9</v>
      </c>
      <c r="E179" s="4" t="s">
        <v>488</v>
      </c>
      <c r="F179" s="101">
        <v>1</v>
      </c>
      <c r="G179" s="13">
        <f t="shared" si="2"/>
        <v>0</v>
      </c>
      <c r="H179" s="30">
        <v>0</v>
      </c>
      <c r="I179" s="4">
        <v>0</v>
      </c>
      <c r="J179" s="8">
        <v>0</v>
      </c>
      <c r="K179" s="14">
        <v>0</v>
      </c>
      <c r="L179" s="1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98">
        <v>0</v>
      </c>
    </row>
    <row r="180" spans="1:27">
      <c r="A180" s="13">
        <v>179</v>
      </c>
      <c r="B180">
        <v>45.456389999999999</v>
      </c>
      <c r="C180">
        <v>-92.512309999999999</v>
      </c>
      <c r="D180" s="4">
        <v>3</v>
      </c>
      <c r="E180" s="4" t="s">
        <v>488</v>
      </c>
      <c r="F180" s="101">
        <v>1</v>
      </c>
      <c r="G180" s="13">
        <f t="shared" si="2"/>
        <v>1</v>
      </c>
      <c r="H180" s="30">
        <v>2</v>
      </c>
      <c r="I180" s="4">
        <v>2</v>
      </c>
      <c r="J180" s="8">
        <v>0</v>
      </c>
      <c r="K180" s="14">
        <v>0</v>
      </c>
      <c r="L180" s="14">
        <v>0</v>
      </c>
      <c r="M180" s="4">
        <v>0</v>
      </c>
      <c r="N180" s="4">
        <v>0</v>
      </c>
      <c r="O180" s="4">
        <v>2</v>
      </c>
      <c r="P180" s="4">
        <v>0</v>
      </c>
      <c r="Q180" s="4">
        <v>0</v>
      </c>
      <c r="R180" s="4">
        <v>0</v>
      </c>
      <c r="S180" s="4">
        <v>1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98">
        <v>2</v>
      </c>
    </row>
    <row r="181" spans="1:27">
      <c r="A181" s="13">
        <v>180</v>
      </c>
      <c r="B181">
        <v>45.45646</v>
      </c>
      <c r="C181">
        <v>-92.516459999999995</v>
      </c>
      <c r="D181" s="4">
        <v>5</v>
      </c>
      <c r="E181" s="4" t="s">
        <v>486</v>
      </c>
      <c r="F181" s="101">
        <v>1</v>
      </c>
      <c r="G181" s="13">
        <f t="shared" si="2"/>
        <v>1</v>
      </c>
      <c r="H181" s="30">
        <v>4</v>
      </c>
      <c r="I181" s="4">
        <v>1</v>
      </c>
      <c r="J181" s="8">
        <v>0</v>
      </c>
      <c r="K181" s="14">
        <v>0</v>
      </c>
      <c r="L181" s="14">
        <v>0</v>
      </c>
      <c r="M181" s="4">
        <v>1</v>
      </c>
      <c r="N181" s="4">
        <v>0</v>
      </c>
      <c r="O181" s="4">
        <v>1</v>
      </c>
      <c r="P181" s="4">
        <v>0</v>
      </c>
      <c r="Q181" s="4">
        <v>1</v>
      </c>
      <c r="R181" s="4">
        <v>1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98">
        <v>1</v>
      </c>
    </row>
    <row r="182" spans="1:27">
      <c r="A182" s="13">
        <v>181</v>
      </c>
      <c r="B182">
        <v>45.456470000000003</v>
      </c>
      <c r="C182">
        <v>-92.516000000000005</v>
      </c>
      <c r="D182" s="4">
        <v>5</v>
      </c>
      <c r="E182" s="4" t="s">
        <v>486</v>
      </c>
      <c r="F182" s="101">
        <v>1</v>
      </c>
      <c r="G182" s="13">
        <f t="shared" si="2"/>
        <v>1</v>
      </c>
      <c r="H182" s="30">
        <v>2</v>
      </c>
      <c r="I182" s="4">
        <v>1</v>
      </c>
      <c r="J182" s="8">
        <v>0</v>
      </c>
      <c r="K182" s="14">
        <v>0</v>
      </c>
      <c r="L182" s="14">
        <v>0</v>
      </c>
      <c r="M182" s="4">
        <v>0</v>
      </c>
      <c r="N182" s="4">
        <v>0</v>
      </c>
      <c r="O182" s="4">
        <v>1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98">
        <v>1</v>
      </c>
    </row>
    <row r="183" spans="1:27">
      <c r="A183" s="13">
        <v>182</v>
      </c>
      <c r="B183">
        <v>45.456470000000003</v>
      </c>
      <c r="C183">
        <v>-92.515770000000003</v>
      </c>
      <c r="D183" s="4">
        <v>7</v>
      </c>
      <c r="E183" s="4" t="s">
        <v>486</v>
      </c>
      <c r="F183" s="101">
        <v>1</v>
      </c>
      <c r="G183" s="13">
        <f t="shared" si="2"/>
        <v>1</v>
      </c>
      <c r="H183" s="30">
        <v>2</v>
      </c>
      <c r="I183" s="4">
        <v>1</v>
      </c>
      <c r="J183" s="8">
        <v>0</v>
      </c>
      <c r="K183" s="14">
        <v>0</v>
      </c>
      <c r="L183" s="14">
        <v>0</v>
      </c>
      <c r="M183" s="4">
        <v>0</v>
      </c>
      <c r="N183" s="4">
        <v>0</v>
      </c>
      <c r="O183" s="4">
        <v>1</v>
      </c>
      <c r="P183" s="4">
        <v>0</v>
      </c>
      <c r="Q183" s="4">
        <v>1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98">
        <v>2</v>
      </c>
    </row>
    <row r="184" spans="1:27">
      <c r="A184" s="13">
        <v>183</v>
      </c>
      <c r="B184">
        <v>45.456479999999999</v>
      </c>
      <c r="C184">
        <v>-92.515540000000001</v>
      </c>
      <c r="D184" s="4">
        <v>9</v>
      </c>
      <c r="E184" s="4" t="s">
        <v>486</v>
      </c>
      <c r="F184" s="101">
        <v>1</v>
      </c>
      <c r="G184" s="13">
        <f t="shared" si="2"/>
        <v>1</v>
      </c>
      <c r="H184" s="30">
        <v>0</v>
      </c>
      <c r="I184" s="4">
        <v>1</v>
      </c>
      <c r="J184" s="8">
        <v>1</v>
      </c>
      <c r="K184" s="14">
        <v>0</v>
      </c>
      <c r="L184" s="1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98">
        <v>1</v>
      </c>
    </row>
    <row r="185" spans="1:27">
      <c r="A185" s="13">
        <v>184</v>
      </c>
      <c r="B185">
        <v>45.456479999999999</v>
      </c>
      <c r="C185">
        <v>-92.515309999999999</v>
      </c>
      <c r="D185" s="4">
        <v>9</v>
      </c>
      <c r="E185" s="4" t="s">
        <v>486</v>
      </c>
      <c r="F185" s="101">
        <v>1</v>
      </c>
      <c r="G185" s="13">
        <f t="shared" si="2"/>
        <v>0</v>
      </c>
      <c r="H185" s="30">
        <v>0</v>
      </c>
      <c r="I185" s="4">
        <v>0</v>
      </c>
      <c r="J185" s="8">
        <v>0</v>
      </c>
      <c r="K185" s="14">
        <v>0</v>
      </c>
      <c r="L185" s="1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98">
        <v>2</v>
      </c>
    </row>
    <row r="186" spans="1:27">
      <c r="A186" s="13">
        <v>185</v>
      </c>
      <c r="B186">
        <v>45.456490000000002</v>
      </c>
      <c r="C186">
        <v>-92.515079999999998</v>
      </c>
      <c r="D186" s="4">
        <v>9.5</v>
      </c>
      <c r="E186" s="4" t="s">
        <v>486</v>
      </c>
      <c r="F186" s="101">
        <v>1</v>
      </c>
      <c r="G186" s="13">
        <f t="shared" si="2"/>
        <v>0</v>
      </c>
      <c r="H186" s="30">
        <v>0</v>
      </c>
      <c r="I186" s="4">
        <v>0</v>
      </c>
      <c r="J186" s="8">
        <v>0</v>
      </c>
      <c r="K186" s="14">
        <v>0</v>
      </c>
      <c r="L186" s="1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98">
        <v>1</v>
      </c>
    </row>
    <row r="187" spans="1:27">
      <c r="A187" s="13">
        <v>186</v>
      </c>
      <c r="B187">
        <v>45.456490000000002</v>
      </c>
      <c r="C187">
        <v>-92.514849999999996</v>
      </c>
      <c r="D187" s="4">
        <v>10</v>
      </c>
      <c r="E187" s="4" t="s">
        <v>486</v>
      </c>
      <c r="F187" s="101">
        <v>1</v>
      </c>
      <c r="G187" s="13">
        <f t="shared" si="2"/>
        <v>1</v>
      </c>
      <c r="H187" s="30">
        <v>1</v>
      </c>
      <c r="I187" s="4">
        <v>1</v>
      </c>
      <c r="J187" s="8">
        <v>1</v>
      </c>
      <c r="K187" s="14">
        <v>0</v>
      </c>
      <c r="L187" s="1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1</v>
      </c>
      <c r="W187" s="4">
        <v>0</v>
      </c>
      <c r="X187" s="4">
        <v>0</v>
      </c>
      <c r="Y187" s="4">
        <v>0</v>
      </c>
      <c r="Z187" s="4">
        <v>0</v>
      </c>
      <c r="AA187" s="98">
        <v>2</v>
      </c>
    </row>
    <row r="188" spans="1:27">
      <c r="A188" s="13">
        <v>187</v>
      </c>
      <c r="B188">
        <v>45.456499999999998</v>
      </c>
      <c r="C188">
        <v>-92.514619999999994</v>
      </c>
      <c r="D188" s="4">
        <v>10.5</v>
      </c>
      <c r="E188" s="4" t="s">
        <v>486</v>
      </c>
      <c r="F188" s="101">
        <v>1</v>
      </c>
      <c r="G188" s="13">
        <f t="shared" si="2"/>
        <v>0</v>
      </c>
      <c r="H188" s="30">
        <v>0</v>
      </c>
      <c r="I188" s="4">
        <v>0</v>
      </c>
      <c r="J188" s="8">
        <v>0</v>
      </c>
      <c r="K188" s="14">
        <v>0</v>
      </c>
      <c r="L188" s="1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98">
        <v>2</v>
      </c>
    </row>
    <row r="189" spans="1:27">
      <c r="A189" s="13">
        <v>188</v>
      </c>
      <c r="B189">
        <v>45.456499999999998</v>
      </c>
      <c r="C189">
        <v>-92.514390000000006</v>
      </c>
      <c r="D189" s="4">
        <v>12.5</v>
      </c>
      <c r="E189" s="4" t="s">
        <v>486</v>
      </c>
      <c r="F189" s="101">
        <v>1</v>
      </c>
      <c r="G189" s="13">
        <f t="shared" si="2"/>
        <v>0</v>
      </c>
      <c r="H189" s="30">
        <v>0</v>
      </c>
      <c r="I189" s="4">
        <v>0</v>
      </c>
      <c r="J189" s="8">
        <v>0</v>
      </c>
      <c r="K189" s="14">
        <v>0</v>
      </c>
      <c r="L189" s="1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98">
        <v>1</v>
      </c>
    </row>
    <row r="190" spans="1:27">
      <c r="A190" s="13">
        <v>189</v>
      </c>
      <c r="B190">
        <v>45.456510000000002</v>
      </c>
      <c r="C190">
        <v>-92.514160000000004</v>
      </c>
      <c r="D190" s="4">
        <v>13</v>
      </c>
      <c r="E190" s="4" t="s">
        <v>487</v>
      </c>
      <c r="F190" s="101">
        <v>1</v>
      </c>
      <c r="G190" s="13">
        <f t="shared" si="2"/>
        <v>1</v>
      </c>
      <c r="H190" s="30">
        <v>1</v>
      </c>
      <c r="I190" s="4">
        <v>2</v>
      </c>
      <c r="J190" s="8">
        <v>2</v>
      </c>
      <c r="K190" s="14">
        <v>0</v>
      </c>
      <c r="L190" s="1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1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98">
        <v>1</v>
      </c>
    </row>
    <row r="191" spans="1:27">
      <c r="A191" s="13">
        <v>190</v>
      </c>
      <c r="B191">
        <v>45.456510000000002</v>
      </c>
      <c r="C191">
        <v>-92.513930000000002</v>
      </c>
      <c r="D191" s="4">
        <v>12</v>
      </c>
      <c r="E191" s="4" t="s">
        <v>486</v>
      </c>
      <c r="F191" s="101">
        <v>1</v>
      </c>
      <c r="G191" s="13">
        <f t="shared" si="2"/>
        <v>0</v>
      </c>
      <c r="H191" s="30">
        <v>0</v>
      </c>
      <c r="I191" s="4">
        <v>0</v>
      </c>
      <c r="J191" s="8">
        <v>0</v>
      </c>
      <c r="K191" s="14">
        <v>0</v>
      </c>
      <c r="L191" s="1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98">
        <v>1</v>
      </c>
    </row>
    <row r="192" spans="1:27">
      <c r="A192" s="13">
        <v>191</v>
      </c>
      <c r="B192">
        <v>45.456519999999998</v>
      </c>
      <c r="C192">
        <v>-92.5137</v>
      </c>
      <c r="D192" s="4">
        <v>12.5</v>
      </c>
      <c r="E192" s="4" t="s">
        <v>486</v>
      </c>
      <c r="F192" s="101">
        <v>1</v>
      </c>
      <c r="G192" s="13">
        <f t="shared" si="2"/>
        <v>0</v>
      </c>
      <c r="H192" s="30">
        <v>0</v>
      </c>
      <c r="I192" s="4">
        <v>0</v>
      </c>
      <c r="J192" s="8">
        <v>0</v>
      </c>
      <c r="K192" s="14">
        <v>0</v>
      </c>
      <c r="L192" s="1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98">
        <v>1</v>
      </c>
    </row>
    <row r="193" spans="1:27">
      <c r="A193" s="13">
        <v>192</v>
      </c>
      <c r="B193">
        <v>45.456519999999998</v>
      </c>
      <c r="C193">
        <v>-92.513469999999998</v>
      </c>
      <c r="D193" s="4">
        <v>12</v>
      </c>
      <c r="E193" s="4" t="s">
        <v>487</v>
      </c>
      <c r="F193" s="101">
        <v>1</v>
      </c>
      <c r="G193" s="13">
        <f t="shared" si="2"/>
        <v>1</v>
      </c>
      <c r="H193" s="30">
        <v>0</v>
      </c>
      <c r="I193" s="4">
        <v>1</v>
      </c>
      <c r="J193" s="8">
        <v>1</v>
      </c>
      <c r="K193" s="14">
        <v>0</v>
      </c>
      <c r="L193" s="1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98">
        <v>1</v>
      </c>
    </row>
    <row r="194" spans="1:27">
      <c r="A194" s="13">
        <v>193</v>
      </c>
      <c r="B194">
        <v>45.456530000000001</v>
      </c>
      <c r="C194">
        <v>-92.513239999999996</v>
      </c>
      <c r="D194" s="4">
        <v>11.5</v>
      </c>
      <c r="E194" s="4" t="s">
        <v>487</v>
      </c>
      <c r="F194" s="101">
        <v>1</v>
      </c>
      <c r="G194" s="13">
        <f t="shared" si="2"/>
        <v>1</v>
      </c>
      <c r="H194" s="30">
        <v>1</v>
      </c>
      <c r="I194" s="4">
        <v>1</v>
      </c>
      <c r="J194" s="8">
        <v>0</v>
      </c>
      <c r="K194" s="14">
        <v>0</v>
      </c>
      <c r="L194" s="1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1</v>
      </c>
      <c r="W194" s="4">
        <v>0</v>
      </c>
      <c r="X194" s="4">
        <v>0</v>
      </c>
      <c r="Y194" s="4">
        <v>0</v>
      </c>
      <c r="Z194" s="4">
        <v>0</v>
      </c>
      <c r="AA194" s="98">
        <v>1</v>
      </c>
    </row>
    <row r="195" spans="1:27">
      <c r="A195" s="13">
        <v>194</v>
      </c>
      <c r="B195">
        <v>45.456530000000001</v>
      </c>
      <c r="C195">
        <v>-92.513009999999994</v>
      </c>
      <c r="D195" s="4">
        <v>9.5</v>
      </c>
      <c r="E195" s="4" t="s">
        <v>486</v>
      </c>
      <c r="F195" s="101">
        <v>1</v>
      </c>
      <c r="G195" s="13">
        <f t="shared" ref="G195:G258" si="3">IF(I195&gt;0,1,0)</f>
        <v>0</v>
      </c>
      <c r="H195" s="30">
        <v>0</v>
      </c>
      <c r="I195" s="4">
        <v>0</v>
      </c>
      <c r="J195" s="8">
        <v>0</v>
      </c>
      <c r="K195" s="14">
        <v>0</v>
      </c>
      <c r="L195" s="1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98">
        <v>0</v>
      </c>
    </row>
    <row r="196" spans="1:27">
      <c r="A196" s="13">
        <v>195</v>
      </c>
      <c r="B196">
        <v>45.456539999999997</v>
      </c>
      <c r="C196">
        <v>-92.512780000000006</v>
      </c>
      <c r="D196" s="4">
        <v>6</v>
      </c>
      <c r="E196" s="4" t="s">
        <v>488</v>
      </c>
      <c r="F196" s="101">
        <v>1</v>
      </c>
      <c r="G196" s="13">
        <f t="shared" si="3"/>
        <v>0</v>
      </c>
      <c r="H196" s="30">
        <v>0</v>
      </c>
      <c r="I196" s="4">
        <v>0</v>
      </c>
      <c r="J196" s="8">
        <v>0</v>
      </c>
      <c r="K196" s="14">
        <v>0</v>
      </c>
      <c r="L196" s="1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98">
        <v>0</v>
      </c>
    </row>
    <row r="197" spans="1:27">
      <c r="A197" s="13">
        <v>196</v>
      </c>
      <c r="B197">
        <v>45.456670000000003</v>
      </c>
      <c r="C197">
        <v>-92.514169999999993</v>
      </c>
      <c r="D197" s="4">
        <v>5</v>
      </c>
      <c r="E197" s="4" t="s">
        <v>488</v>
      </c>
      <c r="F197" s="101">
        <v>1</v>
      </c>
      <c r="G197" s="13">
        <f t="shared" si="3"/>
        <v>1</v>
      </c>
      <c r="H197" s="30">
        <v>2</v>
      </c>
      <c r="I197" s="4">
        <v>1</v>
      </c>
      <c r="J197" s="8">
        <v>0</v>
      </c>
      <c r="K197" s="14">
        <v>0</v>
      </c>
      <c r="L197" s="1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1</v>
      </c>
      <c r="R197" s="4">
        <v>1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98">
        <v>1</v>
      </c>
    </row>
    <row r="198" spans="1:27">
      <c r="A198" s="13">
        <v>197</v>
      </c>
      <c r="B198">
        <v>45.456679999999999</v>
      </c>
      <c r="C198">
        <v>-92.513940000000005</v>
      </c>
      <c r="D198" s="4">
        <v>4</v>
      </c>
      <c r="E198" s="4" t="s">
        <v>488</v>
      </c>
      <c r="F198" s="101">
        <v>1</v>
      </c>
      <c r="G198" s="13">
        <f t="shared" si="3"/>
        <v>1</v>
      </c>
      <c r="H198" s="30">
        <v>2</v>
      </c>
      <c r="I198" s="4">
        <v>1</v>
      </c>
      <c r="J198" s="8">
        <v>0</v>
      </c>
      <c r="K198" s="14">
        <v>1</v>
      </c>
      <c r="L198" s="14">
        <v>0</v>
      </c>
      <c r="M198" s="4">
        <v>0</v>
      </c>
      <c r="N198" s="4">
        <v>0</v>
      </c>
      <c r="O198" s="4">
        <v>1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98">
        <v>1</v>
      </c>
    </row>
    <row r="199" spans="1:27">
      <c r="A199" s="13">
        <v>198</v>
      </c>
      <c r="B199">
        <v>45.456679999999999</v>
      </c>
      <c r="C199">
        <v>-92.513710000000003</v>
      </c>
      <c r="D199" s="4">
        <v>5</v>
      </c>
      <c r="E199" s="4" t="s">
        <v>488</v>
      </c>
      <c r="F199" s="101">
        <v>1</v>
      </c>
      <c r="G199" s="13">
        <f t="shared" si="3"/>
        <v>0</v>
      </c>
      <c r="H199" s="30">
        <v>0</v>
      </c>
      <c r="I199" s="4">
        <v>0</v>
      </c>
      <c r="J199" s="8">
        <v>0</v>
      </c>
      <c r="K199" s="14">
        <v>0</v>
      </c>
      <c r="L199" s="1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98">
        <v>1</v>
      </c>
    </row>
    <row r="200" spans="1:27">
      <c r="A200" s="13">
        <v>199</v>
      </c>
      <c r="B200">
        <v>45.456690000000002</v>
      </c>
      <c r="C200">
        <v>-92.513480000000001</v>
      </c>
      <c r="D200" s="4">
        <v>7.5</v>
      </c>
      <c r="E200" s="4" t="s">
        <v>486</v>
      </c>
      <c r="F200" s="101">
        <v>1</v>
      </c>
      <c r="G200" s="13">
        <f t="shared" si="3"/>
        <v>1</v>
      </c>
      <c r="H200" s="30">
        <v>3</v>
      </c>
      <c r="I200" s="4">
        <v>1</v>
      </c>
      <c r="J200" s="8">
        <v>0</v>
      </c>
      <c r="K200" s="14">
        <v>0</v>
      </c>
      <c r="L200" s="14">
        <v>0</v>
      </c>
      <c r="M200" s="4">
        <v>0</v>
      </c>
      <c r="N200" s="4">
        <v>0</v>
      </c>
      <c r="O200" s="4">
        <v>1</v>
      </c>
      <c r="P200" s="4">
        <v>0</v>
      </c>
      <c r="Q200" s="4">
        <v>1</v>
      </c>
      <c r="R200" s="4">
        <v>0</v>
      </c>
      <c r="S200" s="4">
        <v>0</v>
      </c>
      <c r="T200" s="4">
        <v>0</v>
      </c>
      <c r="U200" s="4">
        <v>0</v>
      </c>
      <c r="V200" s="4">
        <v>1</v>
      </c>
      <c r="W200" s="4">
        <v>0</v>
      </c>
      <c r="X200" s="4">
        <v>0</v>
      </c>
      <c r="Y200" s="4">
        <v>0</v>
      </c>
      <c r="Z200" s="4">
        <v>0</v>
      </c>
      <c r="AA200" s="98">
        <v>1</v>
      </c>
    </row>
    <row r="201" spans="1:27">
      <c r="A201" s="13">
        <v>200</v>
      </c>
      <c r="B201">
        <v>45.456690000000002</v>
      </c>
      <c r="C201">
        <v>-92.513249999999999</v>
      </c>
      <c r="D201" s="4">
        <v>6</v>
      </c>
      <c r="E201" s="4" t="s">
        <v>488</v>
      </c>
      <c r="F201" s="101">
        <v>1</v>
      </c>
      <c r="G201" s="13">
        <f t="shared" si="3"/>
        <v>1</v>
      </c>
      <c r="H201" s="30">
        <v>0</v>
      </c>
      <c r="I201" s="4">
        <v>1</v>
      </c>
      <c r="J201" s="8">
        <v>1</v>
      </c>
      <c r="K201" s="14">
        <v>0</v>
      </c>
      <c r="L201" s="1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98">
        <v>1</v>
      </c>
    </row>
    <row r="202" spans="1:27">
      <c r="A202" s="13">
        <v>1</v>
      </c>
      <c r="B202">
        <v>45.448129999999999</v>
      </c>
      <c r="C202">
        <v>-92.500699999999995</v>
      </c>
      <c r="D202" s="4">
        <v>6.5</v>
      </c>
      <c r="E202" s="4" t="s">
        <v>487</v>
      </c>
      <c r="F202" s="101">
        <v>1</v>
      </c>
      <c r="G202" s="13">
        <f t="shared" si="3"/>
        <v>1</v>
      </c>
      <c r="H202" s="30">
        <v>4</v>
      </c>
      <c r="I202" s="4">
        <v>3</v>
      </c>
      <c r="J202" s="8">
        <v>1</v>
      </c>
      <c r="K202" s="14">
        <v>1</v>
      </c>
      <c r="L202" s="1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3</v>
      </c>
      <c r="S202" s="4">
        <v>0</v>
      </c>
      <c r="T202" s="4">
        <v>0</v>
      </c>
      <c r="U202" s="4">
        <v>2</v>
      </c>
      <c r="V202" s="4">
        <v>0</v>
      </c>
      <c r="W202" s="4">
        <v>0</v>
      </c>
      <c r="X202" s="4">
        <v>1</v>
      </c>
      <c r="Y202" s="4">
        <v>0</v>
      </c>
      <c r="Z202" s="4">
        <v>0</v>
      </c>
      <c r="AA202" s="98">
        <v>0</v>
      </c>
    </row>
    <row r="203" spans="1:27">
      <c r="A203" s="13">
        <v>2</v>
      </c>
      <c r="B203">
        <v>45.448129999999999</v>
      </c>
      <c r="C203">
        <v>-92.500380000000007</v>
      </c>
      <c r="D203" s="4">
        <v>6</v>
      </c>
      <c r="E203" s="4" t="s">
        <v>487</v>
      </c>
      <c r="F203" s="101">
        <v>1</v>
      </c>
      <c r="G203" s="13">
        <f t="shared" si="3"/>
        <v>1</v>
      </c>
      <c r="H203" s="30">
        <v>2</v>
      </c>
      <c r="I203" s="4">
        <v>2</v>
      </c>
      <c r="J203" s="8">
        <v>1</v>
      </c>
      <c r="K203" s="14">
        <v>2</v>
      </c>
      <c r="L203" s="1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1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98">
        <v>0</v>
      </c>
    </row>
    <row r="204" spans="1:27">
      <c r="A204" s="13">
        <v>3</v>
      </c>
      <c r="B204">
        <v>45.448140000000002</v>
      </c>
      <c r="C204">
        <v>-92.500069999999994</v>
      </c>
      <c r="D204" s="4">
        <v>6</v>
      </c>
      <c r="E204" s="4" t="s">
        <v>487</v>
      </c>
      <c r="F204" s="101">
        <v>1</v>
      </c>
      <c r="G204" s="13">
        <f t="shared" si="3"/>
        <v>1</v>
      </c>
      <c r="H204" s="30">
        <v>3</v>
      </c>
      <c r="I204" s="4">
        <v>3</v>
      </c>
      <c r="J204" s="8">
        <v>4</v>
      </c>
      <c r="K204" s="14">
        <v>2</v>
      </c>
      <c r="L204" s="14">
        <v>0</v>
      </c>
      <c r="M204" s="4">
        <v>0</v>
      </c>
      <c r="N204" s="4">
        <v>1</v>
      </c>
      <c r="O204" s="4">
        <v>0</v>
      </c>
      <c r="P204" s="4">
        <v>0</v>
      </c>
      <c r="Q204" s="4">
        <v>0</v>
      </c>
      <c r="R204" s="4">
        <v>3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98">
        <v>0</v>
      </c>
    </row>
    <row r="205" spans="1:27">
      <c r="A205" s="13">
        <v>4</v>
      </c>
      <c r="B205">
        <v>45.448149999999998</v>
      </c>
      <c r="C205">
        <v>-92.499750000000006</v>
      </c>
      <c r="D205" s="4">
        <v>6</v>
      </c>
      <c r="E205" s="4" t="s">
        <v>487</v>
      </c>
      <c r="F205" s="101">
        <v>1</v>
      </c>
      <c r="G205" s="13">
        <f t="shared" si="3"/>
        <v>1</v>
      </c>
      <c r="H205" s="30">
        <v>1</v>
      </c>
      <c r="I205" s="4">
        <v>1</v>
      </c>
      <c r="J205" s="8">
        <v>0</v>
      </c>
      <c r="K205" s="14">
        <v>1</v>
      </c>
      <c r="L205" s="1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98">
        <v>0</v>
      </c>
    </row>
    <row r="206" spans="1:27">
      <c r="A206" s="13">
        <v>5</v>
      </c>
      <c r="B206">
        <v>45.448160000000001</v>
      </c>
      <c r="C206">
        <v>-92.499430000000004</v>
      </c>
      <c r="D206" s="4">
        <v>6</v>
      </c>
      <c r="E206" s="4" t="s">
        <v>487</v>
      </c>
      <c r="F206" s="101">
        <v>1</v>
      </c>
      <c r="G206" s="13">
        <f t="shared" si="3"/>
        <v>1</v>
      </c>
      <c r="H206" s="30">
        <v>2</v>
      </c>
      <c r="I206" s="4">
        <v>2</v>
      </c>
      <c r="J206" s="8">
        <v>2</v>
      </c>
      <c r="K206" s="14">
        <v>1</v>
      </c>
      <c r="L206" s="1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1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98">
        <v>0</v>
      </c>
    </row>
    <row r="207" spans="1:27">
      <c r="A207" s="13">
        <v>6</v>
      </c>
      <c r="B207">
        <v>45.448160000000001</v>
      </c>
      <c r="C207">
        <v>-92.499110000000002</v>
      </c>
      <c r="D207" s="4">
        <v>5</v>
      </c>
      <c r="E207" s="4" t="s">
        <v>487</v>
      </c>
      <c r="F207" s="101">
        <v>1</v>
      </c>
      <c r="G207" s="13">
        <f t="shared" si="3"/>
        <v>1</v>
      </c>
      <c r="H207" s="30">
        <v>2</v>
      </c>
      <c r="I207" s="4">
        <v>2</v>
      </c>
      <c r="J207" s="8">
        <v>4</v>
      </c>
      <c r="K207" s="14">
        <v>2</v>
      </c>
      <c r="L207" s="1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1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98">
        <v>0</v>
      </c>
    </row>
    <row r="208" spans="1:27">
      <c r="A208" s="13">
        <v>7</v>
      </c>
      <c r="B208">
        <v>45.448169999999998</v>
      </c>
      <c r="C208">
        <v>-92.49879</v>
      </c>
      <c r="D208" s="4">
        <v>5</v>
      </c>
      <c r="E208" s="4" t="s">
        <v>487</v>
      </c>
      <c r="F208" s="101">
        <v>1</v>
      </c>
      <c r="G208" s="13">
        <f t="shared" si="3"/>
        <v>1</v>
      </c>
      <c r="H208" s="30">
        <v>2</v>
      </c>
      <c r="I208" s="4">
        <v>3</v>
      </c>
      <c r="J208" s="8">
        <v>1</v>
      </c>
      <c r="K208" s="14">
        <v>0</v>
      </c>
      <c r="L208" s="1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3</v>
      </c>
      <c r="S208" s="4">
        <v>0</v>
      </c>
      <c r="T208" s="4">
        <v>0</v>
      </c>
      <c r="U208" s="4">
        <v>2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98">
        <v>0</v>
      </c>
    </row>
    <row r="209" spans="1:27">
      <c r="A209" s="13">
        <v>8</v>
      </c>
      <c r="B209">
        <v>45.448340000000002</v>
      </c>
      <c r="C209">
        <v>-92.501350000000002</v>
      </c>
      <c r="D209" s="4">
        <v>5</v>
      </c>
      <c r="E209" s="4" t="s">
        <v>486</v>
      </c>
      <c r="F209" s="101">
        <v>1</v>
      </c>
      <c r="G209" s="13">
        <f t="shared" si="3"/>
        <v>1</v>
      </c>
      <c r="H209" s="30">
        <v>5</v>
      </c>
      <c r="I209" s="4">
        <v>3</v>
      </c>
      <c r="J209" s="8">
        <v>0</v>
      </c>
      <c r="K209" s="14">
        <v>2</v>
      </c>
      <c r="L209" s="14">
        <v>0</v>
      </c>
      <c r="M209" s="4">
        <v>0</v>
      </c>
      <c r="N209" s="4">
        <v>0</v>
      </c>
      <c r="O209" s="4">
        <v>1</v>
      </c>
      <c r="P209" s="4">
        <v>0</v>
      </c>
      <c r="Q209" s="4">
        <v>1</v>
      </c>
      <c r="R209" s="4">
        <v>3</v>
      </c>
      <c r="S209" s="4">
        <v>0</v>
      </c>
      <c r="T209" s="4">
        <v>0</v>
      </c>
      <c r="U209" s="4">
        <v>1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98">
        <v>0</v>
      </c>
    </row>
    <row r="210" spans="1:27">
      <c r="A210" s="13">
        <v>9</v>
      </c>
      <c r="B210">
        <v>45.448349999999998</v>
      </c>
      <c r="C210">
        <v>-92.50103</v>
      </c>
      <c r="D210" s="4">
        <v>7</v>
      </c>
      <c r="E210" s="4" t="s">
        <v>487</v>
      </c>
      <c r="F210" s="101">
        <v>1</v>
      </c>
      <c r="G210" s="13">
        <f t="shared" si="3"/>
        <v>1</v>
      </c>
      <c r="H210" s="30">
        <v>1</v>
      </c>
      <c r="I210" s="4">
        <v>1</v>
      </c>
      <c r="J210" s="8">
        <v>0</v>
      </c>
      <c r="K210" s="14">
        <v>1</v>
      </c>
      <c r="L210" s="1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98">
        <v>0</v>
      </c>
    </row>
    <row r="211" spans="1:27">
      <c r="A211" s="13">
        <v>10</v>
      </c>
      <c r="B211">
        <v>45.448349999999998</v>
      </c>
      <c r="C211">
        <v>-92.500709999999998</v>
      </c>
      <c r="D211" s="4">
        <v>7</v>
      </c>
      <c r="E211" s="4" t="s">
        <v>487</v>
      </c>
      <c r="F211" s="101">
        <v>1</v>
      </c>
      <c r="G211" s="13">
        <f t="shared" si="3"/>
        <v>1</v>
      </c>
      <c r="H211" s="30">
        <v>1</v>
      </c>
      <c r="I211" s="4">
        <v>2</v>
      </c>
      <c r="J211" s="8">
        <v>1</v>
      </c>
      <c r="K211" s="14">
        <v>2</v>
      </c>
      <c r="L211" s="1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98">
        <v>0</v>
      </c>
    </row>
    <row r="212" spans="1:27">
      <c r="A212" s="13">
        <v>11</v>
      </c>
      <c r="B212">
        <v>45.448360000000001</v>
      </c>
      <c r="C212">
        <v>-92.500389999999996</v>
      </c>
      <c r="D212" s="4">
        <v>6</v>
      </c>
      <c r="E212" s="4" t="s">
        <v>487</v>
      </c>
      <c r="F212" s="101">
        <v>1</v>
      </c>
      <c r="G212" s="13">
        <f t="shared" si="3"/>
        <v>1</v>
      </c>
      <c r="H212" s="30">
        <v>3</v>
      </c>
      <c r="I212" s="4">
        <v>2</v>
      </c>
      <c r="J212" s="8">
        <v>1</v>
      </c>
      <c r="K212" s="14">
        <v>2</v>
      </c>
      <c r="L212" s="14">
        <v>0</v>
      </c>
      <c r="M212" s="4">
        <v>0</v>
      </c>
      <c r="N212" s="4">
        <v>0</v>
      </c>
      <c r="O212" s="4">
        <v>1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1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98">
        <v>0</v>
      </c>
    </row>
    <row r="213" spans="1:27">
      <c r="A213" s="13">
        <v>12</v>
      </c>
      <c r="B213">
        <v>45.448369999999997</v>
      </c>
      <c r="C213">
        <v>-92.500079999999997</v>
      </c>
      <c r="D213" s="4">
        <v>5</v>
      </c>
      <c r="E213" s="4" t="s">
        <v>487</v>
      </c>
      <c r="F213" s="101">
        <v>1</v>
      </c>
      <c r="G213" s="13">
        <f t="shared" si="3"/>
        <v>1</v>
      </c>
      <c r="H213" s="30">
        <v>4</v>
      </c>
      <c r="I213" s="4">
        <v>2</v>
      </c>
      <c r="J213" s="8">
        <v>0</v>
      </c>
      <c r="K213" s="14">
        <v>1</v>
      </c>
      <c r="L213" s="1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1</v>
      </c>
      <c r="R213" s="4">
        <v>1</v>
      </c>
      <c r="S213" s="4">
        <v>0</v>
      </c>
      <c r="T213" s="4">
        <v>0</v>
      </c>
      <c r="U213" s="4">
        <v>2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98">
        <v>0</v>
      </c>
    </row>
    <row r="214" spans="1:27">
      <c r="A214" s="13">
        <v>13</v>
      </c>
      <c r="B214">
        <v>45.448369999999997</v>
      </c>
      <c r="C214">
        <v>-92.499759999999995</v>
      </c>
      <c r="D214" s="4">
        <v>5.5</v>
      </c>
      <c r="E214" s="4" t="s">
        <v>487</v>
      </c>
      <c r="F214" s="101">
        <v>1</v>
      </c>
      <c r="G214" s="13">
        <f t="shared" si="3"/>
        <v>1</v>
      </c>
      <c r="H214" s="30">
        <v>2</v>
      </c>
      <c r="I214" s="4">
        <v>1</v>
      </c>
      <c r="J214" s="8">
        <v>0</v>
      </c>
      <c r="K214" s="14">
        <v>1</v>
      </c>
      <c r="L214" s="1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1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98">
        <v>0</v>
      </c>
    </row>
    <row r="215" spans="1:27">
      <c r="A215" s="13">
        <v>14</v>
      </c>
      <c r="B215">
        <v>45.44838</v>
      </c>
      <c r="C215">
        <v>-92.499440000000007</v>
      </c>
      <c r="D215" s="4">
        <v>6</v>
      </c>
      <c r="E215" s="4" t="s">
        <v>487</v>
      </c>
      <c r="F215" s="101">
        <v>1</v>
      </c>
      <c r="G215" s="13">
        <f t="shared" si="3"/>
        <v>1</v>
      </c>
      <c r="H215" s="30">
        <v>2</v>
      </c>
      <c r="I215" s="4">
        <v>2</v>
      </c>
      <c r="J215" s="8">
        <v>0</v>
      </c>
      <c r="K215" s="14">
        <v>2</v>
      </c>
      <c r="L215" s="1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1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98">
        <v>0</v>
      </c>
    </row>
    <row r="216" spans="1:27">
      <c r="A216" s="13">
        <v>15</v>
      </c>
      <c r="B216">
        <v>45.448390000000003</v>
      </c>
      <c r="C216">
        <v>-92.499120000000005</v>
      </c>
      <c r="D216" s="4">
        <v>6.5</v>
      </c>
      <c r="E216" s="4" t="s">
        <v>487</v>
      </c>
      <c r="F216" s="101">
        <v>1</v>
      </c>
      <c r="G216" s="13">
        <f t="shared" si="3"/>
        <v>1</v>
      </c>
      <c r="H216" s="30">
        <v>2</v>
      </c>
      <c r="I216" s="4">
        <v>2</v>
      </c>
      <c r="J216" s="8">
        <v>0</v>
      </c>
      <c r="K216" s="14">
        <v>2</v>
      </c>
      <c r="L216" s="1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1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98">
        <v>0</v>
      </c>
    </row>
    <row r="217" spans="1:27">
      <c r="A217" s="13">
        <v>16</v>
      </c>
      <c r="B217">
        <v>45.448390000000003</v>
      </c>
      <c r="C217">
        <v>-92.498800000000003</v>
      </c>
      <c r="D217" s="4">
        <v>5</v>
      </c>
      <c r="E217" s="4" t="s">
        <v>487</v>
      </c>
      <c r="F217" s="101">
        <v>1</v>
      </c>
      <c r="G217" s="13">
        <f t="shared" si="3"/>
        <v>1</v>
      </c>
      <c r="H217" s="30">
        <v>3</v>
      </c>
      <c r="I217" s="4">
        <v>2</v>
      </c>
      <c r="J217" s="8">
        <v>1</v>
      </c>
      <c r="K217" s="14">
        <v>2</v>
      </c>
      <c r="L217" s="14">
        <v>0</v>
      </c>
      <c r="M217" s="4">
        <v>0</v>
      </c>
      <c r="N217" s="4">
        <v>0</v>
      </c>
      <c r="O217" s="4">
        <v>2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1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98">
        <v>0</v>
      </c>
    </row>
    <row r="218" spans="1:27">
      <c r="A218" s="13">
        <v>17</v>
      </c>
      <c r="B218">
        <v>45.448399999999999</v>
      </c>
      <c r="C218">
        <v>-92.498480000000001</v>
      </c>
      <c r="D218" s="4">
        <v>5.5</v>
      </c>
      <c r="E218" s="4" t="s">
        <v>487</v>
      </c>
      <c r="F218" s="101">
        <v>1</v>
      </c>
      <c r="G218" s="13">
        <f t="shared" si="3"/>
        <v>1</v>
      </c>
      <c r="H218" s="30">
        <v>2</v>
      </c>
      <c r="I218" s="4">
        <v>3</v>
      </c>
      <c r="J218" s="8">
        <v>1</v>
      </c>
      <c r="K218" s="14">
        <v>0</v>
      </c>
      <c r="L218" s="1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3</v>
      </c>
      <c r="S218" s="4">
        <v>0</v>
      </c>
      <c r="T218" s="4">
        <v>0</v>
      </c>
      <c r="U218" s="4">
        <v>0</v>
      </c>
      <c r="V218" s="4">
        <v>1</v>
      </c>
      <c r="W218" s="4">
        <v>0</v>
      </c>
      <c r="X218" s="4">
        <v>0</v>
      </c>
      <c r="Y218" s="4">
        <v>0</v>
      </c>
      <c r="Z218" s="4">
        <v>0</v>
      </c>
      <c r="AA218" s="98">
        <v>0</v>
      </c>
    </row>
    <row r="219" spans="1:27">
      <c r="A219" s="13">
        <v>18</v>
      </c>
      <c r="B219">
        <v>45.448560000000001</v>
      </c>
      <c r="C219">
        <v>-92.501679999999993</v>
      </c>
      <c r="D219" s="4">
        <v>7</v>
      </c>
      <c r="E219" s="4" t="s">
        <v>486</v>
      </c>
      <c r="F219" s="101">
        <v>1</v>
      </c>
      <c r="G219" s="13">
        <f t="shared" si="3"/>
        <v>1</v>
      </c>
      <c r="H219" s="30">
        <v>3</v>
      </c>
      <c r="I219" s="4">
        <v>2</v>
      </c>
      <c r="J219" s="8">
        <v>1</v>
      </c>
      <c r="K219" s="14">
        <v>2</v>
      </c>
      <c r="L219" s="1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1</v>
      </c>
      <c r="R219" s="4">
        <v>1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98">
        <v>0</v>
      </c>
    </row>
    <row r="220" spans="1:27">
      <c r="A220" s="13">
        <v>19</v>
      </c>
      <c r="B220">
        <v>45.448560000000001</v>
      </c>
      <c r="C220">
        <v>-92.501360000000005</v>
      </c>
      <c r="D220" s="4">
        <v>7.5</v>
      </c>
      <c r="E220" s="4" t="s">
        <v>487</v>
      </c>
      <c r="F220" s="101">
        <v>1</v>
      </c>
      <c r="G220" s="13">
        <f t="shared" si="3"/>
        <v>1</v>
      </c>
      <c r="H220" s="30">
        <v>2</v>
      </c>
      <c r="I220" s="4">
        <v>1</v>
      </c>
      <c r="J220" s="8">
        <v>1</v>
      </c>
      <c r="K220" s="14">
        <v>1</v>
      </c>
      <c r="L220" s="1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1</v>
      </c>
      <c r="W220" s="4">
        <v>0</v>
      </c>
      <c r="X220" s="4">
        <v>0</v>
      </c>
      <c r="Y220" s="4">
        <v>0</v>
      </c>
      <c r="Z220" s="4">
        <v>0</v>
      </c>
      <c r="AA220" s="98">
        <v>0</v>
      </c>
    </row>
    <row r="221" spans="1:27">
      <c r="A221" s="13">
        <v>20</v>
      </c>
      <c r="B221">
        <v>45.448569999999997</v>
      </c>
      <c r="C221">
        <v>-92.501040000000003</v>
      </c>
      <c r="D221" s="4">
        <v>7.5</v>
      </c>
      <c r="E221" s="4" t="s">
        <v>487</v>
      </c>
      <c r="F221" s="101">
        <v>1</v>
      </c>
      <c r="G221" s="13">
        <f t="shared" si="3"/>
        <v>1</v>
      </c>
      <c r="H221" s="30">
        <v>3</v>
      </c>
      <c r="I221" s="4">
        <v>3</v>
      </c>
      <c r="J221" s="8">
        <v>1</v>
      </c>
      <c r="K221" s="14">
        <v>2</v>
      </c>
      <c r="L221" s="14">
        <v>0</v>
      </c>
      <c r="M221" s="4">
        <v>0</v>
      </c>
      <c r="N221" s="4">
        <v>1</v>
      </c>
      <c r="O221" s="4">
        <v>0</v>
      </c>
      <c r="P221" s="4">
        <v>0</v>
      </c>
      <c r="Q221" s="4">
        <v>0</v>
      </c>
      <c r="R221" s="4">
        <v>3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98">
        <v>1</v>
      </c>
    </row>
    <row r="222" spans="1:27">
      <c r="A222" s="13">
        <v>21</v>
      </c>
      <c r="B222">
        <v>45.44858</v>
      </c>
      <c r="C222">
        <v>-92.500720000000001</v>
      </c>
      <c r="D222" s="4">
        <v>5</v>
      </c>
      <c r="E222" s="4" t="s">
        <v>487</v>
      </c>
      <c r="F222" s="101">
        <v>1</v>
      </c>
      <c r="G222" s="13">
        <f t="shared" si="3"/>
        <v>1</v>
      </c>
      <c r="H222" s="30">
        <v>3</v>
      </c>
      <c r="I222" s="4">
        <v>2</v>
      </c>
      <c r="J222" s="8">
        <v>0</v>
      </c>
      <c r="K222" s="14">
        <v>2</v>
      </c>
      <c r="L222" s="1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1</v>
      </c>
      <c r="S222" s="4">
        <v>0</v>
      </c>
      <c r="T222" s="4">
        <v>0</v>
      </c>
      <c r="U222" s="4">
        <v>2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98">
        <v>0</v>
      </c>
    </row>
    <row r="223" spans="1:27">
      <c r="A223" s="13">
        <v>22</v>
      </c>
      <c r="B223">
        <v>45.448599999999999</v>
      </c>
      <c r="C223">
        <v>-92.499769999999998</v>
      </c>
      <c r="D223" s="4">
        <v>5</v>
      </c>
      <c r="E223" s="4" t="s">
        <v>487</v>
      </c>
      <c r="F223" s="101">
        <v>1</v>
      </c>
      <c r="G223" s="13">
        <f t="shared" si="3"/>
        <v>1</v>
      </c>
      <c r="H223" s="30">
        <v>3</v>
      </c>
      <c r="I223" s="4">
        <v>2</v>
      </c>
      <c r="J223" s="8">
        <v>4</v>
      </c>
      <c r="K223" s="14">
        <v>1</v>
      </c>
      <c r="L223" s="1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2</v>
      </c>
      <c r="V223" s="4">
        <v>0</v>
      </c>
      <c r="W223" s="4">
        <v>0</v>
      </c>
      <c r="X223" s="4">
        <v>1</v>
      </c>
      <c r="Y223" s="4">
        <v>0</v>
      </c>
      <c r="Z223" s="4">
        <v>0</v>
      </c>
      <c r="AA223" s="98">
        <v>0</v>
      </c>
    </row>
    <row r="224" spans="1:27">
      <c r="A224" s="13">
        <v>23</v>
      </c>
      <c r="B224">
        <v>45.448599999999999</v>
      </c>
      <c r="C224">
        <v>-92.499449999999996</v>
      </c>
      <c r="D224" s="4">
        <v>6</v>
      </c>
      <c r="E224" s="4" t="s">
        <v>487</v>
      </c>
      <c r="F224" s="101">
        <v>1</v>
      </c>
      <c r="G224" s="13">
        <f t="shared" si="3"/>
        <v>1</v>
      </c>
      <c r="H224" s="30">
        <v>4</v>
      </c>
      <c r="I224" s="4">
        <v>2</v>
      </c>
      <c r="J224" s="8">
        <v>1</v>
      </c>
      <c r="K224" s="14">
        <v>2</v>
      </c>
      <c r="L224" s="1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1</v>
      </c>
      <c r="S224" s="4">
        <v>0</v>
      </c>
      <c r="T224" s="4">
        <v>0</v>
      </c>
      <c r="U224" s="4">
        <v>1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98">
        <v>0</v>
      </c>
    </row>
    <row r="225" spans="1:27">
      <c r="A225" s="13">
        <v>24</v>
      </c>
      <c r="B225">
        <v>45.448610000000002</v>
      </c>
      <c r="C225">
        <v>-92.499129999999994</v>
      </c>
      <c r="D225" s="4">
        <v>6</v>
      </c>
      <c r="E225" s="4" t="s">
        <v>487</v>
      </c>
      <c r="F225" s="101">
        <v>1</v>
      </c>
      <c r="G225" s="13">
        <f t="shared" si="3"/>
        <v>1</v>
      </c>
      <c r="H225" s="30">
        <v>3</v>
      </c>
      <c r="I225" s="4">
        <v>3</v>
      </c>
      <c r="J225" s="8">
        <v>1</v>
      </c>
      <c r="K225" s="14">
        <v>3</v>
      </c>
      <c r="L225" s="14">
        <v>0</v>
      </c>
      <c r="M225" s="4">
        <v>0</v>
      </c>
      <c r="N225" s="4">
        <v>1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1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98">
        <v>0</v>
      </c>
    </row>
    <row r="226" spans="1:27">
      <c r="A226" s="13">
        <v>25</v>
      </c>
      <c r="B226">
        <v>45.448619999999998</v>
      </c>
      <c r="C226">
        <v>-92.498810000000006</v>
      </c>
      <c r="D226" s="4">
        <v>6.5</v>
      </c>
      <c r="E226" s="4" t="s">
        <v>487</v>
      </c>
      <c r="F226" s="101">
        <v>1</v>
      </c>
      <c r="G226" s="13">
        <f t="shared" si="3"/>
        <v>1</v>
      </c>
      <c r="H226" s="30">
        <v>4</v>
      </c>
      <c r="I226" s="4">
        <v>2</v>
      </c>
      <c r="J226" s="8">
        <v>0</v>
      </c>
      <c r="K226" s="14">
        <v>2</v>
      </c>
      <c r="L226" s="1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1</v>
      </c>
      <c r="R226" s="4">
        <v>1</v>
      </c>
      <c r="S226" s="4">
        <v>0</v>
      </c>
      <c r="T226" s="4">
        <v>0</v>
      </c>
      <c r="U226" s="4">
        <v>1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98">
        <v>0</v>
      </c>
    </row>
    <row r="227" spans="1:27">
      <c r="A227" s="13">
        <v>26</v>
      </c>
      <c r="B227">
        <v>45.448630000000001</v>
      </c>
      <c r="C227">
        <v>-92.498490000000004</v>
      </c>
      <c r="D227" s="4">
        <v>6</v>
      </c>
      <c r="E227" s="4" t="s">
        <v>487</v>
      </c>
      <c r="F227" s="101">
        <v>1</v>
      </c>
      <c r="G227" s="13">
        <f t="shared" si="3"/>
        <v>1</v>
      </c>
      <c r="H227" s="30">
        <v>3</v>
      </c>
      <c r="I227" s="4">
        <v>1</v>
      </c>
      <c r="J227" s="8">
        <v>1</v>
      </c>
      <c r="K227" s="14">
        <v>0</v>
      </c>
      <c r="L227" s="14">
        <v>0</v>
      </c>
      <c r="M227" s="4">
        <v>0</v>
      </c>
      <c r="N227" s="4">
        <v>0</v>
      </c>
      <c r="O227" s="4">
        <v>1</v>
      </c>
      <c r="P227" s="4">
        <v>0</v>
      </c>
      <c r="Q227" s="4">
        <v>1</v>
      </c>
      <c r="R227" s="4">
        <v>0</v>
      </c>
      <c r="S227" s="4">
        <v>0</v>
      </c>
      <c r="T227" s="4">
        <v>0</v>
      </c>
      <c r="U227" s="4">
        <v>0</v>
      </c>
      <c r="V227" s="4">
        <v>1</v>
      </c>
      <c r="W227" s="4">
        <v>0</v>
      </c>
      <c r="X227" s="4">
        <v>0</v>
      </c>
      <c r="Y227" s="4">
        <v>0</v>
      </c>
      <c r="Z227" s="4">
        <v>0</v>
      </c>
      <c r="AA227" s="98">
        <v>0</v>
      </c>
    </row>
    <row r="228" spans="1:27">
      <c r="A228" s="13">
        <v>27</v>
      </c>
      <c r="B228">
        <v>45.44858</v>
      </c>
      <c r="C228">
        <v>-92.510949999999994</v>
      </c>
      <c r="D228" s="4">
        <v>6.5</v>
      </c>
      <c r="E228" s="4" t="s">
        <v>487</v>
      </c>
      <c r="F228" s="101">
        <v>1</v>
      </c>
      <c r="G228" s="13">
        <f t="shared" si="3"/>
        <v>1</v>
      </c>
      <c r="H228" s="30">
        <v>4</v>
      </c>
      <c r="I228" s="4">
        <v>3</v>
      </c>
      <c r="J228" s="8">
        <v>1</v>
      </c>
      <c r="K228" s="14">
        <v>1</v>
      </c>
      <c r="L228" s="14">
        <v>0</v>
      </c>
      <c r="M228" s="4">
        <v>0</v>
      </c>
      <c r="N228" s="4">
        <v>0</v>
      </c>
      <c r="O228" s="4">
        <v>1</v>
      </c>
      <c r="P228" s="4">
        <v>0</v>
      </c>
      <c r="Q228" s="4">
        <v>0</v>
      </c>
      <c r="R228" s="4">
        <v>3</v>
      </c>
      <c r="S228" s="4">
        <v>0</v>
      </c>
      <c r="T228" s="4">
        <v>0</v>
      </c>
      <c r="U228" s="4">
        <v>1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98">
        <v>1</v>
      </c>
    </row>
    <row r="229" spans="1:27">
      <c r="A229" s="13">
        <v>28</v>
      </c>
      <c r="B229">
        <v>45.44858</v>
      </c>
      <c r="C229">
        <v>-92.510639999999995</v>
      </c>
      <c r="D229" s="4">
        <v>7</v>
      </c>
      <c r="E229" s="4" t="s">
        <v>487</v>
      </c>
      <c r="F229" s="101">
        <v>1</v>
      </c>
      <c r="G229" s="13">
        <f t="shared" si="3"/>
        <v>1</v>
      </c>
      <c r="H229" s="30">
        <v>2</v>
      </c>
      <c r="I229" s="4">
        <v>3</v>
      </c>
      <c r="J229" s="8">
        <v>3</v>
      </c>
      <c r="K229" s="14">
        <v>0</v>
      </c>
      <c r="L229" s="1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2</v>
      </c>
      <c r="S229" s="4">
        <v>0</v>
      </c>
      <c r="T229" s="4">
        <v>1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98">
        <v>0</v>
      </c>
    </row>
    <row r="230" spans="1:27">
      <c r="A230" s="13">
        <v>29</v>
      </c>
      <c r="B230">
        <v>45.448779999999999</v>
      </c>
      <c r="C230">
        <v>-92.501689999999996</v>
      </c>
      <c r="D230" s="4">
        <v>9</v>
      </c>
      <c r="E230" s="4" t="s">
        <v>486</v>
      </c>
      <c r="F230" s="101">
        <v>1</v>
      </c>
      <c r="G230" s="13">
        <f t="shared" si="3"/>
        <v>1</v>
      </c>
      <c r="H230" s="30">
        <v>2</v>
      </c>
      <c r="I230" s="4">
        <v>2</v>
      </c>
      <c r="J230" s="8">
        <v>0</v>
      </c>
      <c r="K230" s="14">
        <v>2</v>
      </c>
      <c r="L230" s="1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1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98">
        <v>0</v>
      </c>
    </row>
    <row r="231" spans="1:27">
      <c r="A231" s="13">
        <v>30</v>
      </c>
      <c r="B231">
        <v>45.448790000000002</v>
      </c>
      <c r="C231">
        <v>-92.501369999999994</v>
      </c>
      <c r="D231" s="4">
        <v>8</v>
      </c>
      <c r="E231" s="4" t="s">
        <v>487</v>
      </c>
      <c r="F231" s="101">
        <v>1</v>
      </c>
      <c r="G231" s="13">
        <f t="shared" si="3"/>
        <v>1</v>
      </c>
      <c r="H231" s="30">
        <v>1</v>
      </c>
      <c r="I231" s="4">
        <v>1</v>
      </c>
      <c r="J231" s="8">
        <v>4</v>
      </c>
      <c r="K231" s="14">
        <v>1</v>
      </c>
      <c r="L231" s="1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98">
        <v>0</v>
      </c>
    </row>
    <row r="232" spans="1:27">
      <c r="A232" s="13">
        <v>31</v>
      </c>
      <c r="B232">
        <v>45.448790000000002</v>
      </c>
      <c r="C232">
        <v>-92.501050000000006</v>
      </c>
      <c r="D232" s="4">
        <v>4</v>
      </c>
      <c r="E232" s="4" t="s">
        <v>486</v>
      </c>
      <c r="F232" s="101">
        <v>1</v>
      </c>
      <c r="G232" s="13">
        <f t="shared" si="3"/>
        <v>1</v>
      </c>
      <c r="H232" s="30">
        <v>1</v>
      </c>
      <c r="I232" s="4">
        <v>3</v>
      </c>
      <c r="J232" s="8">
        <v>1</v>
      </c>
      <c r="K232" s="14">
        <v>0</v>
      </c>
      <c r="L232" s="1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3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98">
        <v>0</v>
      </c>
    </row>
    <row r="233" spans="1:27">
      <c r="A233" s="13">
        <v>32</v>
      </c>
      <c r="B233">
        <v>45.448819999999998</v>
      </c>
      <c r="C233">
        <v>-92.499780000000001</v>
      </c>
      <c r="D233" s="4">
        <v>5</v>
      </c>
      <c r="E233" s="4" t="s">
        <v>487</v>
      </c>
      <c r="F233" s="101">
        <v>1</v>
      </c>
      <c r="G233" s="13">
        <f t="shared" si="3"/>
        <v>1</v>
      </c>
      <c r="H233" s="30">
        <v>3</v>
      </c>
      <c r="I233" s="4">
        <v>2</v>
      </c>
      <c r="J233" s="8">
        <v>1</v>
      </c>
      <c r="K233" s="14">
        <v>1</v>
      </c>
      <c r="L233" s="1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2</v>
      </c>
      <c r="S233" s="4">
        <v>0</v>
      </c>
      <c r="T233" s="4">
        <v>0</v>
      </c>
      <c r="U233" s="4">
        <v>1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98">
        <v>0</v>
      </c>
    </row>
    <row r="234" spans="1:27">
      <c r="A234" s="13">
        <v>33</v>
      </c>
      <c r="B234">
        <v>45.448830000000001</v>
      </c>
      <c r="C234">
        <v>-92.499459999999999</v>
      </c>
      <c r="D234" s="4">
        <v>7</v>
      </c>
      <c r="E234" s="4" t="s">
        <v>487</v>
      </c>
      <c r="F234" s="101">
        <v>1</v>
      </c>
      <c r="G234" s="13">
        <f t="shared" si="3"/>
        <v>1</v>
      </c>
      <c r="H234" s="30">
        <v>1</v>
      </c>
      <c r="I234" s="4">
        <v>2</v>
      </c>
      <c r="J234" s="8">
        <v>0</v>
      </c>
      <c r="K234" s="14">
        <v>0</v>
      </c>
      <c r="L234" s="1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2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98">
        <v>0</v>
      </c>
    </row>
    <row r="235" spans="1:27">
      <c r="A235" s="13">
        <v>34</v>
      </c>
      <c r="B235">
        <v>45.448839999999997</v>
      </c>
      <c r="C235">
        <v>-92.499139999999997</v>
      </c>
      <c r="D235" s="4">
        <v>7</v>
      </c>
      <c r="E235" s="4" t="s">
        <v>487</v>
      </c>
      <c r="F235" s="101">
        <v>1</v>
      </c>
      <c r="G235" s="13">
        <f t="shared" si="3"/>
        <v>1</v>
      </c>
      <c r="H235" s="30">
        <v>2</v>
      </c>
      <c r="I235" s="4">
        <v>2</v>
      </c>
      <c r="J235" s="8">
        <v>0</v>
      </c>
      <c r="K235" s="14">
        <v>2</v>
      </c>
      <c r="L235" s="1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1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98">
        <v>0</v>
      </c>
    </row>
    <row r="236" spans="1:27">
      <c r="A236" s="13">
        <v>35</v>
      </c>
      <c r="B236">
        <v>45.448839999999997</v>
      </c>
      <c r="C236">
        <v>-92.498819999999995</v>
      </c>
      <c r="D236" s="4">
        <v>7</v>
      </c>
      <c r="E236" s="4" t="s">
        <v>487</v>
      </c>
      <c r="F236" s="101">
        <v>1</v>
      </c>
      <c r="G236" s="13">
        <f t="shared" si="3"/>
        <v>1</v>
      </c>
      <c r="H236" s="30">
        <v>1</v>
      </c>
      <c r="I236" s="4">
        <v>2</v>
      </c>
      <c r="J236" s="8">
        <v>1</v>
      </c>
      <c r="K236" s="14">
        <v>2</v>
      </c>
      <c r="L236" s="1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98">
        <v>0</v>
      </c>
    </row>
    <row r="237" spans="1:27">
      <c r="A237" s="13">
        <v>36</v>
      </c>
      <c r="B237">
        <v>45.44885</v>
      </c>
      <c r="C237">
        <v>-92.498500000000007</v>
      </c>
      <c r="D237" s="4">
        <v>7</v>
      </c>
      <c r="E237" s="4" t="s">
        <v>487</v>
      </c>
      <c r="F237" s="101">
        <v>1</v>
      </c>
      <c r="G237" s="13">
        <f t="shared" si="3"/>
        <v>1</v>
      </c>
      <c r="H237" s="30">
        <v>1</v>
      </c>
      <c r="I237" s="4">
        <v>3</v>
      </c>
      <c r="J237" s="8">
        <v>2</v>
      </c>
      <c r="K237" s="14">
        <v>0</v>
      </c>
      <c r="L237" s="1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3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98">
        <v>0</v>
      </c>
    </row>
    <row r="238" spans="1:27">
      <c r="A238" s="13">
        <v>37</v>
      </c>
      <c r="B238">
        <v>45.448799999999999</v>
      </c>
      <c r="C238">
        <v>-92.511279999999999</v>
      </c>
      <c r="D238" s="4">
        <v>5</v>
      </c>
      <c r="E238" s="4" t="s">
        <v>486</v>
      </c>
      <c r="F238" s="101">
        <v>1</v>
      </c>
      <c r="G238" s="13">
        <f t="shared" si="3"/>
        <v>1</v>
      </c>
      <c r="H238" s="30">
        <v>0</v>
      </c>
      <c r="I238" s="4">
        <v>1</v>
      </c>
      <c r="J238" s="8">
        <v>1</v>
      </c>
      <c r="K238" s="14">
        <v>0</v>
      </c>
      <c r="L238" s="1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98">
        <v>2</v>
      </c>
    </row>
    <row r="239" spans="1:27">
      <c r="A239" s="13">
        <v>38</v>
      </c>
      <c r="B239">
        <v>45.448799999999999</v>
      </c>
      <c r="C239">
        <v>-92.510959999999997</v>
      </c>
      <c r="D239" s="4">
        <v>10</v>
      </c>
      <c r="E239" s="4" t="s">
        <v>487</v>
      </c>
      <c r="F239" s="101">
        <v>1</v>
      </c>
      <c r="G239" s="13">
        <f t="shared" si="3"/>
        <v>1</v>
      </c>
      <c r="H239" s="30">
        <v>2</v>
      </c>
      <c r="I239" s="4">
        <v>2</v>
      </c>
      <c r="J239" s="8">
        <v>1</v>
      </c>
      <c r="K239" s="14">
        <v>2</v>
      </c>
      <c r="L239" s="1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1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98">
        <v>0</v>
      </c>
    </row>
    <row r="240" spans="1:27">
      <c r="A240" s="13">
        <v>39</v>
      </c>
      <c r="B240">
        <v>45.448810000000002</v>
      </c>
      <c r="C240">
        <v>-92.510649999999998</v>
      </c>
      <c r="D240" s="4">
        <v>9.5</v>
      </c>
      <c r="E240" s="4" t="s">
        <v>487</v>
      </c>
      <c r="F240" s="101">
        <v>1</v>
      </c>
      <c r="G240" s="13">
        <f t="shared" si="3"/>
        <v>1</v>
      </c>
      <c r="H240" s="30">
        <v>1</v>
      </c>
      <c r="I240" s="4">
        <v>3</v>
      </c>
      <c r="J240" s="8">
        <v>1</v>
      </c>
      <c r="K240" s="14">
        <v>3</v>
      </c>
      <c r="L240" s="1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98">
        <v>0</v>
      </c>
    </row>
    <row r="241" spans="1:27">
      <c r="A241" s="13">
        <v>40</v>
      </c>
      <c r="B241">
        <v>45.448819999999998</v>
      </c>
      <c r="C241">
        <v>-92.510329999999996</v>
      </c>
      <c r="D241" s="4">
        <v>10</v>
      </c>
      <c r="E241" s="4" t="s">
        <v>487</v>
      </c>
      <c r="F241" s="101">
        <v>1</v>
      </c>
      <c r="G241" s="13">
        <f t="shared" si="3"/>
        <v>1</v>
      </c>
      <c r="H241" s="30">
        <v>2</v>
      </c>
      <c r="I241" s="4">
        <v>3</v>
      </c>
      <c r="J241" s="8">
        <v>3</v>
      </c>
      <c r="K241" s="14">
        <v>2</v>
      </c>
      <c r="L241" s="1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1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98">
        <v>0</v>
      </c>
    </row>
    <row r="242" spans="1:27">
      <c r="A242" s="13">
        <v>41</v>
      </c>
      <c r="B242">
        <v>45.448819999999998</v>
      </c>
      <c r="C242">
        <v>-92.510009999999994</v>
      </c>
      <c r="D242" s="4">
        <v>10</v>
      </c>
      <c r="E242" s="4" t="s">
        <v>487</v>
      </c>
      <c r="F242" s="101">
        <v>1</v>
      </c>
      <c r="G242" s="13">
        <f t="shared" si="3"/>
        <v>1</v>
      </c>
      <c r="H242" s="30">
        <v>1</v>
      </c>
      <c r="I242" s="4">
        <v>1</v>
      </c>
      <c r="J242" s="8">
        <v>0</v>
      </c>
      <c r="K242" s="14">
        <v>0</v>
      </c>
      <c r="L242" s="1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1</v>
      </c>
      <c r="W242" s="4">
        <v>0</v>
      </c>
      <c r="X242" s="4">
        <v>0</v>
      </c>
      <c r="Y242" s="4">
        <v>0</v>
      </c>
      <c r="Z242" s="4">
        <v>0</v>
      </c>
      <c r="AA242" s="98">
        <v>0</v>
      </c>
    </row>
    <row r="243" spans="1:27">
      <c r="A243" s="13">
        <v>42</v>
      </c>
      <c r="B243">
        <v>45.449019999999997</v>
      </c>
      <c r="C243">
        <v>-92.501059999999995</v>
      </c>
      <c r="D243" s="4">
        <v>6</v>
      </c>
      <c r="E243" s="4" t="s">
        <v>488</v>
      </c>
      <c r="F243" s="101">
        <v>1</v>
      </c>
      <c r="G243" s="13">
        <f t="shared" si="3"/>
        <v>1</v>
      </c>
      <c r="H243" s="30">
        <v>1</v>
      </c>
      <c r="I243" s="4">
        <v>2</v>
      </c>
      <c r="J243" s="8">
        <v>0</v>
      </c>
      <c r="K243" s="14">
        <v>0</v>
      </c>
      <c r="L243" s="1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2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98">
        <v>0</v>
      </c>
    </row>
    <row r="244" spans="1:27">
      <c r="A244" s="13">
        <v>43</v>
      </c>
      <c r="B244">
        <v>45.44905</v>
      </c>
      <c r="C244">
        <v>-92.499790000000004</v>
      </c>
      <c r="D244" s="4">
        <v>5.5</v>
      </c>
      <c r="E244" s="4" t="s">
        <v>487</v>
      </c>
      <c r="F244" s="101">
        <v>1</v>
      </c>
      <c r="G244" s="13">
        <f t="shared" si="3"/>
        <v>1</v>
      </c>
      <c r="H244" s="30">
        <v>4</v>
      </c>
      <c r="I244" s="4">
        <v>2</v>
      </c>
      <c r="J244" s="8">
        <v>1</v>
      </c>
      <c r="K244" s="14">
        <v>2</v>
      </c>
      <c r="L244" s="1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1</v>
      </c>
      <c r="R244" s="4">
        <v>1</v>
      </c>
      <c r="S244" s="4">
        <v>0</v>
      </c>
      <c r="T244" s="4">
        <v>0</v>
      </c>
      <c r="U244" s="4">
        <v>2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98">
        <v>0</v>
      </c>
    </row>
    <row r="245" spans="1:27">
      <c r="A245" s="13">
        <v>44</v>
      </c>
      <c r="B245">
        <v>45.44905</v>
      </c>
      <c r="C245">
        <v>-92.499470000000002</v>
      </c>
      <c r="D245" s="4">
        <v>7</v>
      </c>
      <c r="E245" s="4" t="s">
        <v>487</v>
      </c>
      <c r="F245" s="101">
        <v>1</v>
      </c>
      <c r="G245" s="13">
        <f t="shared" si="3"/>
        <v>1</v>
      </c>
      <c r="H245" s="30">
        <v>2</v>
      </c>
      <c r="I245" s="4">
        <v>2</v>
      </c>
      <c r="J245" s="8">
        <v>1</v>
      </c>
      <c r="K245" s="14">
        <v>0</v>
      </c>
      <c r="L245" s="1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2</v>
      </c>
      <c r="S245" s="4">
        <v>0</v>
      </c>
      <c r="T245" s="4">
        <v>0</v>
      </c>
      <c r="U245" s="4">
        <v>1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98">
        <v>0</v>
      </c>
    </row>
    <row r="246" spans="1:27">
      <c r="A246" s="13">
        <v>45</v>
      </c>
      <c r="B246">
        <v>45.449060000000003</v>
      </c>
      <c r="C246">
        <v>-92.49915</v>
      </c>
      <c r="D246" s="4">
        <v>8</v>
      </c>
      <c r="E246" s="4" t="s">
        <v>487</v>
      </c>
      <c r="F246" s="101">
        <v>1</v>
      </c>
      <c r="G246" s="13">
        <f t="shared" si="3"/>
        <v>1</v>
      </c>
      <c r="H246" s="30">
        <v>2</v>
      </c>
      <c r="I246" s="4">
        <v>2</v>
      </c>
      <c r="J246" s="8">
        <v>1</v>
      </c>
      <c r="K246" s="14">
        <v>2</v>
      </c>
      <c r="L246" s="14">
        <v>0</v>
      </c>
      <c r="M246" s="4">
        <v>0</v>
      </c>
      <c r="N246" s="4">
        <v>1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98">
        <v>0</v>
      </c>
    </row>
    <row r="247" spans="1:27">
      <c r="A247" s="13">
        <v>46</v>
      </c>
      <c r="B247">
        <v>45.449069999999999</v>
      </c>
      <c r="C247">
        <v>-92.498829999999998</v>
      </c>
      <c r="D247" s="4">
        <v>7.5</v>
      </c>
      <c r="E247" s="4" t="s">
        <v>487</v>
      </c>
      <c r="F247" s="101">
        <v>1</v>
      </c>
      <c r="G247" s="13">
        <f t="shared" si="3"/>
        <v>1</v>
      </c>
      <c r="H247" s="30">
        <v>2</v>
      </c>
      <c r="I247" s="4">
        <v>3</v>
      </c>
      <c r="J247" s="8">
        <v>1</v>
      </c>
      <c r="K247" s="14">
        <v>3</v>
      </c>
      <c r="L247" s="1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1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98">
        <v>0</v>
      </c>
    </row>
    <row r="248" spans="1:27">
      <c r="A248" s="13">
        <v>47</v>
      </c>
      <c r="B248">
        <v>45.449080000000002</v>
      </c>
      <c r="C248">
        <v>-92.498509999999996</v>
      </c>
      <c r="D248" s="4">
        <v>7</v>
      </c>
      <c r="E248" s="4" t="s">
        <v>487</v>
      </c>
      <c r="F248" s="101">
        <v>1</v>
      </c>
      <c r="G248" s="13">
        <f t="shared" si="3"/>
        <v>1</v>
      </c>
      <c r="H248" s="30">
        <v>2</v>
      </c>
      <c r="I248" s="4">
        <v>3</v>
      </c>
      <c r="J248" s="8">
        <v>1</v>
      </c>
      <c r="K248" s="14">
        <v>2</v>
      </c>
      <c r="L248" s="1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3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98">
        <v>0</v>
      </c>
    </row>
    <row r="249" spans="1:27">
      <c r="A249" s="13">
        <v>48</v>
      </c>
      <c r="B249">
        <v>45.449080000000002</v>
      </c>
      <c r="C249">
        <v>-92.498189999999994</v>
      </c>
      <c r="D249" s="4">
        <v>7</v>
      </c>
      <c r="E249" s="4" t="s">
        <v>487</v>
      </c>
      <c r="F249" s="101">
        <v>1</v>
      </c>
      <c r="G249" s="13">
        <f t="shared" si="3"/>
        <v>1</v>
      </c>
      <c r="H249" s="30">
        <v>1</v>
      </c>
      <c r="I249" s="4">
        <v>3</v>
      </c>
      <c r="J249" s="8">
        <v>1</v>
      </c>
      <c r="K249" s="14">
        <v>0</v>
      </c>
      <c r="L249" s="1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3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98">
        <v>0</v>
      </c>
    </row>
    <row r="250" spans="1:27">
      <c r="A250" s="13">
        <v>49</v>
      </c>
      <c r="B250">
        <v>45.449010000000001</v>
      </c>
      <c r="C250">
        <v>-92.511610000000005</v>
      </c>
      <c r="D250" s="4">
        <v>8</v>
      </c>
      <c r="E250" s="4" t="s">
        <v>487</v>
      </c>
      <c r="F250" s="101">
        <v>1</v>
      </c>
      <c r="G250" s="13">
        <f t="shared" si="3"/>
        <v>1</v>
      </c>
      <c r="H250" s="30">
        <v>2</v>
      </c>
      <c r="I250" s="4">
        <v>3</v>
      </c>
      <c r="J250" s="8">
        <v>3</v>
      </c>
      <c r="K250" s="14">
        <v>0</v>
      </c>
      <c r="L250" s="14">
        <v>0</v>
      </c>
      <c r="M250" s="4">
        <v>0</v>
      </c>
      <c r="N250" s="4">
        <v>1</v>
      </c>
      <c r="O250" s="4">
        <v>0</v>
      </c>
      <c r="P250" s="4">
        <v>0</v>
      </c>
      <c r="Q250" s="4">
        <v>0</v>
      </c>
      <c r="R250" s="4">
        <v>1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98">
        <v>0</v>
      </c>
    </row>
    <row r="251" spans="1:27">
      <c r="A251" s="13">
        <v>50</v>
      </c>
      <c r="B251">
        <v>45.449019999999997</v>
      </c>
      <c r="C251">
        <v>-92.511290000000002</v>
      </c>
      <c r="D251" s="4">
        <v>11</v>
      </c>
      <c r="E251" s="4" t="s">
        <v>487</v>
      </c>
      <c r="F251" s="101">
        <v>1</v>
      </c>
      <c r="G251" s="13">
        <f t="shared" si="3"/>
        <v>1</v>
      </c>
      <c r="H251" s="30">
        <v>1</v>
      </c>
      <c r="I251" s="4">
        <v>2</v>
      </c>
      <c r="J251" s="8">
        <v>2</v>
      </c>
      <c r="K251" s="14">
        <v>1</v>
      </c>
      <c r="L251" s="1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98">
        <v>0</v>
      </c>
    </row>
    <row r="252" spans="1:27">
      <c r="A252" s="13">
        <v>51</v>
      </c>
      <c r="B252">
        <v>45.44903</v>
      </c>
      <c r="C252">
        <v>-92.51097</v>
      </c>
      <c r="D252" s="4">
        <v>10.5</v>
      </c>
      <c r="E252" s="4" t="s">
        <v>487</v>
      </c>
      <c r="F252" s="101">
        <v>1</v>
      </c>
      <c r="G252" s="13">
        <f t="shared" si="3"/>
        <v>1</v>
      </c>
      <c r="H252" s="30">
        <v>0</v>
      </c>
      <c r="I252" s="4">
        <v>3</v>
      </c>
      <c r="J252" s="8">
        <v>3</v>
      </c>
      <c r="K252" s="14">
        <v>0</v>
      </c>
      <c r="L252" s="1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98">
        <v>0</v>
      </c>
    </row>
    <row r="253" spans="1:27">
      <c r="A253" s="13">
        <v>52</v>
      </c>
      <c r="B253">
        <v>45.44903</v>
      </c>
      <c r="C253">
        <v>-92.510660000000001</v>
      </c>
      <c r="D253" s="4">
        <v>11.5</v>
      </c>
      <c r="E253" s="4" t="s">
        <v>487</v>
      </c>
      <c r="F253" s="101">
        <v>1</v>
      </c>
      <c r="G253" s="13">
        <f t="shared" si="3"/>
        <v>1</v>
      </c>
      <c r="H253" s="30">
        <v>1</v>
      </c>
      <c r="I253" s="4">
        <v>2</v>
      </c>
      <c r="J253" s="8">
        <v>1</v>
      </c>
      <c r="K253" s="14">
        <v>2</v>
      </c>
      <c r="L253" s="1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98">
        <v>0</v>
      </c>
    </row>
    <row r="254" spans="1:27">
      <c r="A254" s="13">
        <v>53</v>
      </c>
      <c r="B254">
        <v>45.449039999999997</v>
      </c>
      <c r="C254">
        <v>-92.510339999999999</v>
      </c>
      <c r="D254" s="4">
        <v>13</v>
      </c>
      <c r="E254" s="4" t="s">
        <v>487</v>
      </c>
      <c r="F254" s="101">
        <v>1</v>
      </c>
      <c r="G254" s="13">
        <f t="shared" si="3"/>
        <v>0</v>
      </c>
      <c r="H254" s="30">
        <v>0</v>
      </c>
      <c r="I254" s="4">
        <v>0</v>
      </c>
      <c r="J254" s="8">
        <v>0</v>
      </c>
      <c r="K254" s="14">
        <v>0</v>
      </c>
      <c r="L254" s="1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98">
        <v>0</v>
      </c>
    </row>
    <row r="255" spans="1:27">
      <c r="A255" s="13">
        <v>54</v>
      </c>
      <c r="B255">
        <v>45.44905</v>
      </c>
      <c r="C255">
        <v>-92.510019999999997</v>
      </c>
      <c r="D255" s="4">
        <v>12</v>
      </c>
      <c r="E255" s="4" t="s">
        <v>487</v>
      </c>
      <c r="F255" s="101">
        <v>1</v>
      </c>
      <c r="G255" s="13">
        <f t="shared" si="3"/>
        <v>1</v>
      </c>
      <c r="H255" s="30">
        <v>0</v>
      </c>
      <c r="I255" s="4">
        <v>1</v>
      </c>
      <c r="J255" s="8">
        <v>1</v>
      </c>
      <c r="K255" s="14">
        <v>0</v>
      </c>
      <c r="L255" s="1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98">
        <v>0</v>
      </c>
    </row>
    <row r="256" spans="1:27">
      <c r="A256" s="13">
        <v>55</v>
      </c>
      <c r="B256">
        <v>45.449060000000003</v>
      </c>
      <c r="C256">
        <v>-92.509699999999995</v>
      </c>
      <c r="D256" s="4">
        <v>9</v>
      </c>
      <c r="E256" s="4" t="s">
        <v>486</v>
      </c>
      <c r="F256" s="101">
        <v>1</v>
      </c>
      <c r="G256" s="13">
        <f t="shared" si="3"/>
        <v>0</v>
      </c>
      <c r="H256" s="30">
        <v>0</v>
      </c>
      <c r="I256" s="4">
        <v>0</v>
      </c>
      <c r="J256" s="8">
        <v>0</v>
      </c>
      <c r="K256" s="14">
        <v>0</v>
      </c>
      <c r="L256" s="1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98">
        <v>0</v>
      </c>
    </row>
    <row r="257" spans="1:27">
      <c r="A257" s="13">
        <v>56</v>
      </c>
      <c r="B257">
        <v>45.449240000000003</v>
      </c>
      <c r="C257">
        <v>-92.501069999999999</v>
      </c>
      <c r="D257" s="4">
        <v>7</v>
      </c>
      <c r="E257" s="4" t="s">
        <v>488</v>
      </c>
      <c r="F257" s="101">
        <v>1</v>
      </c>
      <c r="G257" s="13">
        <f t="shared" si="3"/>
        <v>1</v>
      </c>
      <c r="H257" s="30">
        <v>1</v>
      </c>
      <c r="I257" s="4">
        <v>2</v>
      </c>
      <c r="J257" s="8">
        <v>1</v>
      </c>
      <c r="K257" s="14">
        <v>0</v>
      </c>
      <c r="L257" s="1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2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98">
        <v>0</v>
      </c>
    </row>
    <row r="258" spans="1:27">
      <c r="A258" s="13">
        <v>57</v>
      </c>
      <c r="B258">
        <v>45.449269999999999</v>
      </c>
      <c r="C258">
        <v>-92.499799999999993</v>
      </c>
      <c r="D258" s="4">
        <v>7</v>
      </c>
      <c r="E258" s="4" t="s">
        <v>486</v>
      </c>
      <c r="F258" s="101">
        <v>1</v>
      </c>
      <c r="G258" s="13">
        <f t="shared" si="3"/>
        <v>1</v>
      </c>
      <c r="H258" s="30">
        <v>1</v>
      </c>
      <c r="I258" s="4">
        <v>2</v>
      </c>
      <c r="J258" s="8">
        <v>0</v>
      </c>
      <c r="K258" s="14">
        <v>2</v>
      </c>
      <c r="L258" s="1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98">
        <v>0</v>
      </c>
    </row>
    <row r="259" spans="1:27">
      <c r="A259" s="13">
        <v>58</v>
      </c>
      <c r="B259">
        <v>45.449280000000002</v>
      </c>
      <c r="C259">
        <v>-92.499480000000005</v>
      </c>
      <c r="D259" s="4">
        <v>8</v>
      </c>
      <c r="E259" s="4" t="s">
        <v>487</v>
      </c>
      <c r="F259" s="101">
        <v>1</v>
      </c>
      <c r="G259" s="13">
        <f t="shared" ref="G259:G322" si="4">IF(I259&gt;0,1,0)</f>
        <v>1</v>
      </c>
      <c r="H259" s="30">
        <v>2</v>
      </c>
      <c r="I259" s="4">
        <v>2</v>
      </c>
      <c r="J259" s="8">
        <v>1</v>
      </c>
      <c r="K259" s="14">
        <v>2</v>
      </c>
      <c r="L259" s="1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1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98">
        <v>0</v>
      </c>
    </row>
    <row r="260" spans="1:27">
      <c r="A260" s="13">
        <v>59</v>
      </c>
      <c r="B260">
        <v>45.449289999999998</v>
      </c>
      <c r="C260">
        <v>-92.499160000000003</v>
      </c>
      <c r="D260" s="4">
        <v>8</v>
      </c>
      <c r="E260" s="4" t="s">
        <v>487</v>
      </c>
      <c r="F260" s="101">
        <v>1</v>
      </c>
      <c r="G260" s="13">
        <f t="shared" si="4"/>
        <v>1</v>
      </c>
      <c r="H260" s="30">
        <v>2</v>
      </c>
      <c r="I260" s="4">
        <v>2</v>
      </c>
      <c r="J260" s="8">
        <v>0</v>
      </c>
      <c r="K260" s="14">
        <v>2</v>
      </c>
      <c r="L260" s="1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1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98">
        <v>0</v>
      </c>
    </row>
    <row r="261" spans="1:27">
      <c r="A261" s="13">
        <v>60</v>
      </c>
      <c r="B261">
        <v>45.449289999999998</v>
      </c>
      <c r="C261">
        <v>-92.498840000000001</v>
      </c>
      <c r="D261" s="4">
        <v>7.5</v>
      </c>
      <c r="E261" s="4" t="s">
        <v>487</v>
      </c>
      <c r="F261" s="101">
        <v>1</v>
      </c>
      <c r="G261" s="13">
        <f t="shared" si="4"/>
        <v>1</v>
      </c>
      <c r="H261" s="30">
        <v>2</v>
      </c>
      <c r="I261" s="4">
        <v>2</v>
      </c>
      <c r="J261" s="8">
        <v>0</v>
      </c>
      <c r="K261" s="14">
        <v>2</v>
      </c>
      <c r="L261" s="1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2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98">
        <v>0</v>
      </c>
    </row>
    <row r="262" spans="1:27">
      <c r="A262" s="13">
        <v>61</v>
      </c>
      <c r="B262">
        <v>45.449300000000001</v>
      </c>
      <c r="C262">
        <v>-92.498519999999999</v>
      </c>
      <c r="D262" s="4">
        <v>7</v>
      </c>
      <c r="E262" s="4" t="s">
        <v>487</v>
      </c>
      <c r="F262" s="101">
        <v>1</v>
      </c>
      <c r="G262" s="13">
        <f t="shared" si="4"/>
        <v>1</v>
      </c>
      <c r="H262" s="30">
        <v>2</v>
      </c>
      <c r="I262" s="4">
        <v>2</v>
      </c>
      <c r="J262" s="8">
        <v>0</v>
      </c>
      <c r="K262" s="14">
        <v>2</v>
      </c>
      <c r="L262" s="1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2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98">
        <v>0</v>
      </c>
    </row>
    <row r="263" spans="1:27">
      <c r="A263" s="13">
        <v>62</v>
      </c>
      <c r="B263">
        <v>45.449309999999997</v>
      </c>
      <c r="C263">
        <v>-92.498199999999997</v>
      </c>
      <c r="D263" s="4">
        <v>7</v>
      </c>
      <c r="E263" s="4" t="s">
        <v>487</v>
      </c>
      <c r="F263" s="101">
        <v>1</v>
      </c>
      <c r="G263" s="13">
        <f t="shared" si="4"/>
        <v>1</v>
      </c>
      <c r="H263" s="30">
        <v>2</v>
      </c>
      <c r="I263" s="4">
        <v>3</v>
      </c>
      <c r="J263" s="8">
        <v>0</v>
      </c>
      <c r="K263" s="14">
        <v>1</v>
      </c>
      <c r="L263" s="1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3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98">
        <v>0</v>
      </c>
    </row>
    <row r="264" spans="1:27">
      <c r="A264" s="13">
        <v>63</v>
      </c>
      <c r="B264">
        <v>45.44923</v>
      </c>
      <c r="C264">
        <v>-92.511939999999996</v>
      </c>
      <c r="D264" s="4">
        <v>7</v>
      </c>
      <c r="E264" s="4" t="s">
        <v>487</v>
      </c>
      <c r="F264" s="101">
        <v>1</v>
      </c>
      <c r="G264" s="13">
        <f t="shared" si="4"/>
        <v>1</v>
      </c>
      <c r="H264" s="30">
        <v>2</v>
      </c>
      <c r="I264" s="4">
        <v>1</v>
      </c>
      <c r="J264" s="8">
        <v>0</v>
      </c>
      <c r="K264" s="14">
        <v>1</v>
      </c>
      <c r="L264" s="1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1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98">
        <v>1</v>
      </c>
    </row>
    <row r="265" spans="1:27">
      <c r="A265" s="13">
        <v>64</v>
      </c>
      <c r="B265">
        <v>45.449240000000003</v>
      </c>
      <c r="C265">
        <v>-92.511619999999994</v>
      </c>
      <c r="D265" s="4">
        <v>11</v>
      </c>
      <c r="E265" s="4" t="s">
        <v>487</v>
      </c>
      <c r="F265" s="101">
        <v>1</v>
      </c>
      <c r="G265" s="13">
        <f t="shared" si="4"/>
        <v>1</v>
      </c>
      <c r="H265" s="30">
        <v>1</v>
      </c>
      <c r="I265" s="4">
        <v>2</v>
      </c>
      <c r="J265" s="8">
        <v>2</v>
      </c>
      <c r="K265" s="14">
        <v>0</v>
      </c>
      <c r="L265" s="1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1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98">
        <v>0</v>
      </c>
    </row>
    <row r="266" spans="1:27">
      <c r="A266" s="13">
        <v>65</v>
      </c>
      <c r="B266">
        <v>45.449240000000003</v>
      </c>
      <c r="C266">
        <v>-92.511300000000006</v>
      </c>
      <c r="D266" s="4">
        <v>14</v>
      </c>
      <c r="E266" s="4" t="s">
        <v>487</v>
      </c>
      <c r="F266" s="101">
        <v>1</v>
      </c>
      <c r="G266" s="13">
        <f t="shared" si="4"/>
        <v>1</v>
      </c>
      <c r="H266" s="30">
        <v>0</v>
      </c>
      <c r="I266" s="4">
        <v>1</v>
      </c>
      <c r="J266" s="8">
        <v>1</v>
      </c>
      <c r="K266" s="14">
        <v>0</v>
      </c>
      <c r="L266" s="1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98">
        <v>0</v>
      </c>
    </row>
    <row r="267" spans="1:27">
      <c r="A267" s="13">
        <v>66</v>
      </c>
      <c r="B267">
        <v>45.449249999999999</v>
      </c>
      <c r="C267">
        <v>-92.510980000000004</v>
      </c>
      <c r="D267" s="4">
        <v>13</v>
      </c>
      <c r="E267" s="4" t="s">
        <v>487</v>
      </c>
      <c r="F267" s="101">
        <v>1</v>
      </c>
      <c r="G267" s="13">
        <f t="shared" si="4"/>
        <v>1</v>
      </c>
      <c r="H267" s="30">
        <v>0</v>
      </c>
      <c r="I267" s="4">
        <v>1</v>
      </c>
      <c r="J267" s="8">
        <v>1</v>
      </c>
      <c r="K267" s="14">
        <v>0</v>
      </c>
      <c r="L267" s="1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98">
        <v>2</v>
      </c>
    </row>
    <row r="268" spans="1:27">
      <c r="A268" s="13">
        <v>67</v>
      </c>
      <c r="B268">
        <v>45.449260000000002</v>
      </c>
      <c r="C268">
        <v>-92.510670000000005</v>
      </c>
      <c r="D268" s="4">
        <v>13.5</v>
      </c>
      <c r="E268" s="4" t="s">
        <v>487</v>
      </c>
      <c r="F268" s="101">
        <v>1</v>
      </c>
      <c r="G268" s="13">
        <f t="shared" si="4"/>
        <v>1</v>
      </c>
      <c r="H268" s="30">
        <v>0</v>
      </c>
      <c r="I268" s="4">
        <v>2</v>
      </c>
      <c r="J268" s="8">
        <v>2</v>
      </c>
      <c r="K268" s="14">
        <v>0</v>
      </c>
      <c r="L268" s="1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98">
        <v>0</v>
      </c>
    </row>
    <row r="269" spans="1:27">
      <c r="A269" s="13">
        <v>68</v>
      </c>
      <c r="B269">
        <v>45.449269999999999</v>
      </c>
      <c r="C269">
        <v>-92.510350000000003</v>
      </c>
      <c r="D269" s="4">
        <v>15</v>
      </c>
      <c r="E269" s="4" t="s">
        <v>487</v>
      </c>
      <c r="F269" s="101">
        <v>1</v>
      </c>
      <c r="G269" s="13">
        <f t="shared" si="4"/>
        <v>0</v>
      </c>
      <c r="H269" s="30">
        <v>0</v>
      </c>
      <c r="I269" s="4">
        <v>0</v>
      </c>
      <c r="J269" s="8">
        <v>0</v>
      </c>
      <c r="K269" s="14">
        <v>0</v>
      </c>
      <c r="L269" s="1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98">
        <v>0</v>
      </c>
    </row>
    <row r="270" spans="1:27">
      <c r="A270" s="13">
        <v>69</v>
      </c>
      <c r="B270">
        <v>45.449269999999999</v>
      </c>
      <c r="C270">
        <v>-92.51003</v>
      </c>
      <c r="D270" s="4">
        <v>15</v>
      </c>
      <c r="E270" s="4" t="s">
        <v>487</v>
      </c>
      <c r="F270" s="101">
        <v>1</v>
      </c>
      <c r="G270" s="13">
        <f t="shared" si="4"/>
        <v>0</v>
      </c>
      <c r="H270" s="30">
        <v>0</v>
      </c>
      <c r="I270" s="4">
        <v>0</v>
      </c>
      <c r="J270" s="8">
        <v>0</v>
      </c>
      <c r="K270" s="14">
        <v>0</v>
      </c>
      <c r="L270" s="1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98">
        <v>0</v>
      </c>
    </row>
    <row r="271" spans="1:27">
      <c r="A271" s="13">
        <v>70</v>
      </c>
      <c r="B271">
        <v>45.449480000000001</v>
      </c>
      <c r="C271">
        <v>-92.50076</v>
      </c>
      <c r="D271" s="4">
        <v>8</v>
      </c>
      <c r="E271" s="4" t="s">
        <v>487</v>
      </c>
      <c r="F271" s="101">
        <v>1</v>
      </c>
      <c r="G271" s="13">
        <f t="shared" si="4"/>
        <v>1</v>
      </c>
      <c r="H271" s="30">
        <v>3</v>
      </c>
      <c r="I271" s="4">
        <v>2</v>
      </c>
      <c r="J271" s="8">
        <v>2</v>
      </c>
      <c r="K271" s="14">
        <v>1</v>
      </c>
      <c r="L271" s="1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1</v>
      </c>
      <c r="S271" s="4">
        <v>0</v>
      </c>
      <c r="T271" s="4">
        <v>0</v>
      </c>
      <c r="U271" s="4">
        <v>0</v>
      </c>
      <c r="V271" s="4">
        <v>1</v>
      </c>
      <c r="W271" s="4">
        <v>0</v>
      </c>
      <c r="X271" s="4">
        <v>0</v>
      </c>
      <c r="Y271" s="4">
        <v>0</v>
      </c>
      <c r="Z271" s="4">
        <v>0</v>
      </c>
      <c r="AA271" s="98">
        <v>0</v>
      </c>
    </row>
    <row r="272" spans="1:27">
      <c r="A272" s="13">
        <v>71</v>
      </c>
      <c r="B272">
        <v>45.449480000000001</v>
      </c>
      <c r="C272">
        <v>-92.500439999999998</v>
      </c>
      <c r="D272" s="4">
        <v>5.5</v>
      </c>
      <c r="E272" s="4" t="s">
        <v>486</v>
      </c>
      <c r="F272" s="101">
        <v>1</v>
      </c>
      <c r="G272" s="13">
        <f t="shared" si="4"/>
        <v>1</v>
      </c>
      <c r="H272" s="30">
        <v>3</v>
      </c>
      <c r="I272" s="4">
        <v>2</v>
      </c>
      <c r="J272" s="8">
        <v>0</v>
      </c>
      <c r="K272" s="14">
        <v>1</v>
      </c>
      <c r="L272" s="14">
        <v>0</v>
      </c>
      <c r="M272" s="4">
        <v>0</v>
      </c>
      <c r="N272" s="4">
        <v>0</v>
      </c>
      <c r="O272" s="4">
        <v>1</v>
      </c>
      <c r="P272" s="4">
        <v>0</v>
      </c>
      <c r="Q272" s="4">
        <v>0</v>
      </c>
      <c r="R272" s="4">
        <v>2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98">
        <v>1</v>
      </c>
    </row>
    <row r="273" spans="1:27">
      <c r="A273" s="13">
        <v>72</v>
      </c>
      <c r="B273">
        <v>45.449489999999997</v>
      </c>
      <c r="C273">
        <v>-92.500129999999999</v>
      </c>
      <c r="D273" s="4">
        <v>6</v>
      </c>
      <c r="E273" s="4" t="s">
        <v>486</v>
      </c>
      <c r="F273" s="101">
        <v>1</v>
      </c>
      <c r="G273" s="13">
        <f t="shared" si="4"/>
        <v>1</v>
      </c>
      <c r="H273" s="30">
        <v>2</v>
      </c>
      <c r="I273" s="4">
        <v>3</v>
      </c>
      <c r="J273" s="8">
        <v>0</v>
      </c>
      <c r="K273" s="14">
        <v>0</v>
      </c>
      <c r="L273" s="14">
        <v>0</v>
      </c>
      <c r="M273" s="4">
        <v>0</v>
      </c>
      <c r="N273" s="4">
        <v>0</v>
      </c>
      <c r="O273" s="4">
        <v>1</v>
      </c>
      <c r="P273" s="4">
        <v>0</v>
      </c>
      <c r="Q273" s="4">
        <v>0</v>
      </c>
      <c r="R273" s="4">
        <v>3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98">
        <v>0</v>
      </c>
    </row>
    <row r="274" spans="1:27">
      <c r="A274" s="13">
        <v>73</v>
      </c>
      <c r="B274">
        <v>45.4495</v>
      </c>
      <c r="C274">
        <v>-92.499809999999997</v>
      </c>
      <c r="D274" s="4">
        <v>7</v>
      </c>
      <c r="E274" s="4" t="s">
        <v>486</v>
      </c>
      <c r="F274" s="101">
        <v>1</v>
      </c>
      <c r="G274" s="13">
        <f t="shared" si="4"/>
        <v>1</v>
      </c>
      <c r="H274" s="30">
        <v>2</v>
      </c>
      <c r="I274" s="4">
        <v>2</v>
      </c>
      <c r="J274" s="8">
        <v>1</v>
      </c>
      <c r="K274" s="14">
        <v>2</v>
      </c>
      <c r="L274" s="1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1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98">
        <v>0</v>
      </c>
    </row>
    <row r="275" spans="1:27">
      <c r="A275" s="13">
        <v>74</v>
      </c>
      <c r="B275">
        <v>45.4495</v>
      </c>
      <c r="C275">
        <v>-92.499489999999994</v>
      </c>
      <c r="D275" s="4">
        <v>9.5</v>
      </c>
      <c r="E275" s="4" t="s">
        <v>487</v>
      </c>
      <c r="F275" s="101">
        <v>1</v>
      </c>
      <c r="G275" s="13">
        <f t="shared" si="4"/>
        <v>1</v>
      </c>
      <c r="H275" s="30">
        <v>1</v>
      </c>
      <c r="I275" s="4">
        <v>1</v>
      </c>
      <c r="J275" s="8">
        <v>0</v>
      </c>
      <c r="K275" s="14">
        <v>1</v>
      </c>
      <c r="L275" s="1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98">
        <v>0</v>
      </c>
    </row>
    <row r="276" spans="1:27">
      <c r="A276" s="13">
        <v>75</v>
      </c>
      <c r="B276">
        <v>45.449509999999997</v>
      </c>
      <c r="C276">
        <v>-92.499170000000007</v>
      </c>
      <c r="D276" s="4">
        <v>9.5</v>
      </c>
      <c r="E276" s="4" t="s">
        <v>487</v>
      </c>
      <c r="F276" s="101">
        <v>1</v>
      </c>
      <c r="G276" s="13">
        <f t="shared" si="4"/>
        <v>1</v>
      </c>
      <c r="H276" s="30">
        <v>4</v>
      </c>
      <c r="I276" s="4">
        <v>3</v>
      </c>
      <c r="J276" s="8">
        <v>0</v>
      </c>
      <c r="K276" s="14">
        <v>1</v>
      </c>
      <c r="L276" s="1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3</v>
      </c>
      <c r="S276" s="4">
        <v>0</v>
      </c>
      <c r="T276" s="4">
        <v>0</v>
      </c>
      <c r="U276" s="4">
        <v>0</v>
      </c>
      <c r="V276" s="4">
        <v>1</v>
      </c>
      <c r="W276" s="4">
        <v>0</v>
      </c>
      <c r="X276" s="4">
        <v>0</v>
      </c>
      <c r="Y276" s="4">
        <v>0</v>
      </c>
      <c r="Z276" s="4">
        <v>0</v>
      </c>
      <c r="AA276" s="98">
        <v>0</v>
      </c>
    </row>
    <row r="277" spans="1:27">
      <c r="A277" s="13">
        <v>76</v>
      </c>
      <c r="B277">
        <v>45.44952</v>
      </c>
      <c r="C277">
        <v>-92.498850000000004</v>
      </c>
      <c r="D277" s="4">
        <v>8.5</v>
      </c>
      <c r="E277" s="4" t="s">
        <v>487</v>
      </c>
      <c r="F277" s="101">
        <v>1</v>
      </c>
      <c r="G277" s="13">
        <f t="shared" si="4"/>
        <v>1</v>
      </c>
      <c r="H277" s="30">
        <v>2</v>
      </c>
      <c r="I277" s="4">
        <v>3</v>
      </c>
      <c r="J277" s="8">
        <v>0</v>
      </c>
      <c r="K277" s="14">
        <v>2</v>
      </c>
      <c r="L277" s="1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3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98">
        <v>0</v>
      </c>
    </row>
    <row r="278" spans="1:27">
      <c r="A278" s="13">
        <v>77</v>
      </c>
      <c r="B278">
        <v>45.449530000000003</v>
      </c>
      <c r="C278">
        <v>-92.498530000000002</v>
      </c>
      <c r="D278" s="4">
        <v>7.5</v>
      </c>
      <c r="E278" s="4" t="s">
        <v>487</v>
      </c>
      <c r="F278" s="101">
        <v>1</v>
      </c>
      <c r="G278" s="13">
        <f t="shared" si="4"/>
        <v>1</v>
      </c>
      <c r="H278" s="30">
        <v>1</v>
      </c>
      <c r="I278" s="4">
        <v>2</v>
      </c>
      <c r="J278" s="8">
        <v>0</v>
      </c>
      <c r="K278" s="14">
        <v>2</v>
      </c>
      <c r="L278" s="1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98">
        <v>0</v>
      </c>
    </row>
    <row r="279" spans="1:27">
      <c r="A279" s="13">
        <v>78</v>
      </c>
      <c r="B279">
        <v>45.449530000000003</v>
      </c>
      <c r="C279">
        <v>-92.49821</v>
      </c>
      <c r="D279" s="4">
        <v>7</v>
      </c>
      <c r="E279" s="4" t="s">
        <v>487</v>
      </c>
      <c r="F279" s="101">
        <v>1</v>
      </c>
      <c r="G279" s="13">
        <f t="shared" si="4"/>
        <v>1</v>
      </c>
      <c r="H279" s="30">
        <v>2</v>
      </c>
      <c r="I279" s="4">
        <v>3</v>
      </c>
      <c r="J279" s="8">
        <v>0</v>
      </c>
      <c r="K279" s="14">
        <v>2</v>
      </c>
      <c r="L279" s="1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3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98">
        <v>0</v>
      </c>
    </row>
    <row r="280" spans="1:27">
      <c r="A280" s="13">
        <v>79</v>
      </c>
      <c r="B280">
        <v>45.449539999999999</v>
      </c>
      <c r="C280">
        <v>-92.497889999999998</v>
      </c>
      <c r="D280" s="4">
        <v>7</v>
      </c>
      <c r="E280" s="4" t="s">
        <v>487</v>
      </c>
      <c r="F280" s="101">
        <v>1</v>
      </c>
      <c r="G280" s="13">
        <f t="shared" si="4"/>
        <v>1</v>
      </c>
      <c r="H280" s="30">
        <v>2</v>
      </c>
      <c r="I280" s="4">
        <v>3</v>
      </c>
      <c r="J280" s="8">
        <v>0</v>
      </c>
      <c r="K280" s="14">
        <v>1</v>
      </c>
      <c r="L280" s="1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3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98">
        <v>0</v>
      </c>
    </row>
    <row r="281" spans="1:27">
      <c r="A281" s="13">
        <v>80</v>
      </c>
      <c r="B281">
        <v>45.449460000000002</v>
      </c>
      <c r="C281">
        <v>-92.511949999999999</v>
      </c>
      <c r="D281" s="4">
        <v>10</v>
      </c>
      <c r="E281" s="4" t="s">
        <v>487</v>
      </c>
      <c r="F281" s="101">
        <v>1</v>
      </c>
      <c r="G281" s="13">
        <f t="shared" si="4"/>
        <v>1</v>
      </c>
      <c r="H281" s="30">
        <v>1</v>
      </c>
      <c r="I281" s="4">
        <v>2</v>
      </c>
      <c r="J281" s="8">
        <v>1</v>
      </c>
      <c r="K281" s="14">
        <v>0</v>
      </c>
      <c r="L281" s="1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2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98">
        <v>1</v>
      </c>
    </row>
    <row r="282" spans="1:27">
      <c r="A282" s="13">
        <v>81</v>
      </c>
      <c r="B282">
        <v>45.449460000000002</v>
      </c>
      <c r="C282">
        <v>-92.511629999999997</v>
      </c>
      <c r="D282" s="4">
        <v>13</v>
      </c>
      <c r="E282" s="4" t="s">
        <v>487</v>
      </c>
      <c r="F282" s="101">
        <v>1</v>
      </c>
      <c r="G282" s="13">
        <f t="shared" si="4"/>
        <v>1</v>
      </c>
      <c r="H282" s="30">
        <v>0</v>
      </c>
      <c r="I282" s="4">
        <v>2</v>
      </c>
      <c r="J282" s="8">
        <v>2</v>
      </c>
      <c r="K282" s="14">
        <v>0</v>
      </c>
      <c r="L282" s="1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98">
        <v>1</v>
      </c>
    </row>
    <row r="283" spans="1:27">
      <c r="A283" s="13">
        <v>82</v>
      </c>
      <c r="B283">
        <v>45.449469999999998</v>
      </c>
      <c r="C283">
        <v>-92.511309999999995</v>
      </c>
      <c r="D283" s="4">
        <v>15.5</v>
      </c>
      <c r="E283" s="4" t="s">
        <v>487</v>
      </c>
      <c r="F283" s="101">
        <v>0</v>
      </c>
      <c r="G283" s="13">
        <f t="shared" si="4"/>
        <v>0</v>
      </c>
      <c r="H283" s="30">
        <v>0</v>
      </c>
      <c r="I283" s="4">
        <v>0</v>
      </c>
      <c r="J283" s="8">
        <v>0</v>
      </c>
      <c r="K283" s="14">
        <v>0</v>
      </c>
      <c r="L283" s="1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98">
        <v>1</v>
      </c>
    </row>
    <row r="284" spans="1:27">
      <c r="A284" s="13">
        <v>83</v>
      </c>
      <c r="B284">
        <v>45.449480000000001</v>
      </c>
      <c r="C284">
        <v>-92.510990000000007</v>
      </c>
      <c r="D284" s="4">
        <v>15.5</v>
      </c>
      <c r="E284" s="4" t="s">
        <v>487</v>
      </c>
      <c r="F284" s="101">
        <v>0</v>
      </c>
      <c r="G284" s="13">
        <f t="shared" si="4"/>
        <v>0</v>
      </c>
      <c r="H284" s="30">
        <v>0</v>
      </c>
      <c r="I284" s="4">
        <v>0</v>
      </c>
      <c r="J284" s="8">
        <v>0</v>
      </c>
      <c r="K284" s="14">
        <v>0</v>
      </c>
      <c r="L284" s="1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98">
        <v>0</v>
      </c>
    </row>
    <row r="285" spans="1:27">
      <c r="A285" s="13">
        <v>84</v>
      </c>
      <c r="B285">
        <v>45.449480000000001</v>
      </c>
      <c r="C285">
        <v>-92.510679999999994</v>
      </c>
      <c r="D285" s="4">
        <v>16</v>
      </c>
      <c r="E285" s="4" t="s">
        <v>487</v>
      </c>
      <c r="F285" s="101">
        <v>0</v>
      </c>
      <c r="G285" s="13">
        <f t="shared" si="4"/>
        <v>0</v>
      </c>
      <c r="H285" s="30">
        <v>0</v>
      </c>
      <c r="I285" s="4">
        <v>0</v>
      </c>
      <c r="J285" s="8">
        <v>0</v>
      </c>
      <c r="K285" s="14">
        <v>0</v>
      </c>
      <c r="L285" s="1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98">
        <v>0</v>
      </c>
    </row>
    <row r="286" spans="1:27">
      <c r="A286" s="13">
        <v>85</v>
      </c>
      <c r="B286">
        <v>45.449719999999999</v>
      </c>
      <c r="C286">
        <v>-92.500140000000002</v>
      </c>
      <c r="D286" s="4">
        <v>8.5</v>
      </c>
      <c r="E286" s="4" t="s">
        <v>486</v>
      </c>
      <c r="F286" s="101">
        <v>1</v>
      </c>
      <c r="G286" s="13">
        <f t="shared" si="4"/>
        <v>1</v>
      </c>
      <c r="H286" s="30">
        <v>2</v>
      </c>
      <c r="I286" s="4">
        <v>2</v>
      </c>
      <c r="J286" s="8">
        <v>0</v>
      </c>
      <c r="K286" s="14">
        <v>2</v>
      </c>
      <c r="L286" s="1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1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98">
        <v>0</v>
      </c>
    </row>
    <row r="287" spans="1:27">
      <c r="A287" s="13">
        <v>86</v>
      </c>
      <c r="B287">
        <v>45.449719999999999</v>
      </c>
      <c r="C287">
        <v>-92.49982</v>
      </c>
      <c r="D287" s="4">
        <v>8.5</v>
      </c>
      <c r="E287" s="4" t="s">
        <v>488</v>
      </c>
      <c r="F287" s="101">
        <v>1</v>
      </c>
      <c r="G287" s="13">
        <f t="shared" si="4"/>
        <v>1</v>
      </c>
      <c r="H287" s="30">
        <v>2</v>
      </c>
      <c r="I287" s="4">
        <v>1</v>
      </c>
      <c r="J287" s="8">
        <v>0</v>
      </c>
      <c r="K287" s="14">
        <v>1</v>
      </c>
      <c r="L287" s="1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1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98">
        <v>0</v>
      </c>
    </row>
    <row r="288" spans="1:27">
      <c r="A288" s="13">
        <v>87</v>
      </c>
      <c r="B288">
        <v>45.449730000000002</v>
      </c>
      <c r="C288">
        <v>-92.499499999999998</v>
      </c>
      <c r="D288" s="4">
        <v>8</v>
      </c>
      <c r="E288" s="4" t="s">
        <v>487</v>
      </c>
      <c r="F288" s="101">
        <v>1</v>
      </c>
      <c r="G288" s="13">
        <f t="shared" si="4"/>
        <v>1</v>
      </c>
      <c r="H288" s="30">
        <v>2</v>
      </c>
      <c r="I288" s="4">
        <v>2</v>
      </c>
      <c r="J288" s="8">
        <v>0</v>
      </c>
      <c r="K288" s="14">
        <v>2</v>
      </c>
      <c r="L288" s="1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1</v>
      </c>
      <c r="W288" s="4">
        <v>0</v>
      </c>
      <c r="X288" s="4">
        <v>0</v>
      </c>
      <c r="Y288" s="4">
        <v>0</v>
      </c>
      <c r="Z288" s="4">
        <v>0</v>
      </c>
      <c r="AA288" s="98">
        <v>0</v>
      </c>
    </row>
    <row r="289" spans="1:27">
      <c r="A289" s="13">
        <v>88</v>
      </c>
      <c r="B289">
        <v>45.449739999999998</v>
      </c>
      <c r="C289">
        <v>-92.499179999999996</v>
      </c>
      <c r="D289" s="4">
        <v>6.5</v>
      </c>
      <c r="E289" s="4" t="s">
        <v>486</v>
      </c>
      <c r="F289" s="101">
        <v>1</v>
      </c>
      <c r="G289" s="13">
        <f t="shared" si="4"/>
        <v>1</v>
      </c>
      <c r="H289" s="30">
        <v>2</v>
      </c>
      <c r="I289" s="4">
        <v>2</v>
      </c>
      <c r="J289" s="8">
        <v>0</v>
      </c>
      <c r="K289" s="14">
        <v>0</v>
      </c>
      <c r="L289" s="1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1</v>
      </c>
      <c r="R289" s="4">
        <v>2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98">
        <v>0</v>
      </c>
    </row>
    <row r="290" spans="1:27">
      <c r="A290" s="13">
        <v>89</v>
      </c>
      <c r="B290">
        <v>45.449739999999998</v>
      </c>
      <c r="C290">
        <v>-92.498859999999993</v>
      </c>
      <c r="D290" s="4">
        <v>8</v>
      </c>
      <c r="E290" s="4" t="s">
        <v>487</v>
      </c>
      <c r="F290" s="101">
        <v>1</v>
      </c>
      <c r="G290" s="13">
        <f t="shared" si="4"/>
        <v>1</v>
      </c>
      <c r="H290" s="30">
        <v>2</v>
      </c>
      <c r="I290" s="4">
        <v>3</v>
      </c>
      <c r="J290" s="8">
        <v>0</v>
      </c>
      <c r="K290" s="14">
        <v>0</v>
      </c>
      <c r="L290" s="1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3</v>
      </c>
      <c r="S290" s="4">
        <v>0</v>
      </c>
      <c r="T290" s="4">
        <v>0</v>
      </c>
      <c r="U290" s="4">
        <v>0</v>
      </c>
      <c r="V290" s="4">
        <v>1</v>
      </c>
      <c r="W290" s="4">
        <v>0</v>
      </c>
      <c r="X290" s="4">
        <v>0</v>
      </c>
      <c r="Y290" s="4">
        <v>0</v>
      </c>
      <c r="Z290" s="4">
        <v>0</v>
      </c>
      <c r="AA290" s="98">
        <v>0</v>
      </c>
    </row>
    <row r="291" spans="1:27">
      <c r="A291" s="13">
        <v>90</v>
      </c>
      <c r="B291">
        <v>45.449759999999998</v>
      </c>
      <c r="C291">
        <v>-92.498220000000003</v>
      </c>
      <c r="D291" s="4">
        <v>6.5</v>
      </c>
      <c r="E291" s="4" t="s">
        <v>487</v>
      </c>
      <c r="F291" s="101">
        <v>1</v>
      </c>
      <c r="G291" s="13">
        <f t="shared" si="4"/>
        <v>1</v>
      </c>
      <c r="H291" s="30">
        <v>2</v>
      </c>
      <c r="I291" s="4">
        <v>3</v>
      </c>
      <c r="J291" s="8">
        <v>0</v>
      </c>
      <c r="K291" s="14">
        <v>2</v>
      </c>
      <c r="L291" s="1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3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98">
        <v>0</v>
      </c>
    </row>
    <row r="292" spans="1:27">
      <c r="A292" s="13">
        <v>91</v>
      </c>
      <c r="B292">
        <v>45.449759999999998</v>
      </c>
      <c r="C292">
        <v>-92.497900000000001</v>
      </c>
      <c r="D292" s="4">
        <v>6</v>
      </c>
      <c r="E292" s="4" t="s">
        <v>487</v>
      </c>
      <c r="F292" s="101">
        <v>1</v>
      </c>
      <c r="G292" s="13">
        <f t="shared" si="4"/>
        <v>1</v>
      </c>
      <c r="H292" s="30">
        <v>4</v>
      </c>
      <c r="I292" s="4">
        <v>2</v>
      </c>
      <c r="J292" s="8">
        <v>0</v>
      </c>
      <c r="K292" s="14">
        <v>2</v>
      </c>
      <c r="L292" s="14">
        <v>0</v>
      </c>
      <c r="M292" s="4">
        <v>0</v>
      </c>
      <c r="N292" s="4">
        <v>0</v>
      </c>
      <c r="O292" s="4">
        <v>1</v>
      </c>
      <c r="P292" s="4">
        <v>0</v>
      </c>
      <c r="Q292" s="4">
        <v>1</v>
      </c>
      <c r="R292" s="4">
        <v>1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98">
        <v>0</v>
      </c>
    </row>
    <row r="293" spans="1:27">
      <c r="A293" s="13">
        <v>92</v>
      </c>
      <c r="B293">
        <v>45.449669999999998</v>
      </c>
      <c r="C293">
        <v>-92.512280000000004</v>
      </c>
      <c r="D293" s="4">
        <v>5</v>
      </c>
      <c r="E293" s="4" t="s">
        <v>488</v>
      </c>
      <c r="F293" s="101">
        <v>1</v>
      </c>
      <c r="G293" s="13">
        <f t="shared" si="4"/>
        <v>0</v>
      </c>
      <c r="H293" s="30">
        <v>0</v>
      </c>
      <c r="I293" s="4">
        <v>0</v>
      </c>
      <c r="J293" s="8">
        <v>0</v>
      </c>
      <c r="K293" s="14">
        <v>0</v>
      </c>
      <c r="L293" s="1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98">
        <v>0</v>
      </c>
    </row>
    <row r="294" spans="1:27">
      <c r="A294" s="13">
        <v>93</v>
      </c>
      <c r="B294">
        <v>45.449680000000001</v>
      </c>
      <c r="C294">
        <v>-92.511960000000002</v>
      </c>
      <c r="D294" s="4">
        <v>13</v>
      </c>
      <c r="E294" s="4" t="s">
        <v>487</v>
      </c>
      <c r="F294" s="101">
        <v>1</v>
      </c>
      <c r="G294" s="13">
        <f t="shared" si="4"/>
        <v>1</v>
      </c>
      <c r="H294" s="30">
        <v>0</v>
      </c>
      <c r="I294" s="4">
        <v>2</v>
      </c>
      <c r="J294" s="8">
        <v>2</v>
      </c>
      <c r="K294" s="14">
        <v>0</v>
      </c>
      <c r="L294" s="1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98">
        <v>1</v>
      </c>
    </row>
    <row r="295" spans="1:27">
      <c r="A295" s="13">
        <v>94</v>
      </c>
      <c r="B295">
        <v>45.449689999999997</v>
      </c>
      <c r="C295">
        <v>-92.51164</v>
      </c>
      <c r="D295" s="4">
        <v>14.5</v>
      </c>
      <c r="E295" s="4" t="s">
        <v>487</v>
      </c>
      <c r="F295" s="101">
        <v>1</v>
      </c>
      <c r="G295" s="13">
        <f t="shared" si="4"/>
        <v>0</v>
      </c>
      <c r="H295" s="30">
        <v>0</v>
      </c>
      <c r="I295" s="4">
        <v>0</v>
      </c>
      <c r="J295" s="8">
        <v>0</v>
      </c>
      <c r="K295" s="14">
        <v>0</v>
      </c>
      <c r="L295" s="1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98">
        <v>0</v>
      </c>
    </row>
    <row r="296" spans="1:27">
      <c r="A296" s="13">
        <v>95</v>
      </c>
      <c r="B296">
        <v>45.449689999999997</v>
      </c>
      <c r="C296">
        <v>-92.511319999999998</v>
      </c>
      <c r="D296" s="4">
        <v>16</v>
      </c>
      <c r="E296" s="4" t="s">
        <v>487</v>
      </c>
      <c r="F296" s="101">
        <v>0</v>
      </c>
      <c r="G296" s="13">
        <f t="shared" si="4"/>
        <v>0</v>
      </c>
      <c r="H296" s="30">
        <v>0</v>
      </c>
      <c r="I296" s="4">
        <v>0</v>
      </c>
      <c r="J296" s="8">
        <v>0</v>
      </c>
      <c r="K296" s="14">
        <v>0</v>
      </c>
      <c r="L296" s="1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98">
        <v>0</v>
      </c>
    </row>
    <row r="297" spans="1:27">
      <c r="A297" s="13">
        <v>96</v>
      </c>
      <c r="B297">
        <v>45.4499</v>
      </c>
      <c r="C297">
        <v>-92.512289999999993</v>
      </c>
      <c r="D297" s="4">
        <v>7</v>
      </c>
      <c r="E297" s="4" t="s">
        <v>486</v>
      </c>
      <c r="F297" s="101">
        <v>1</v>
      </c>
      <c r="G297" s="13">
        <f t="shared" si="4"/>
        <v>1</v>
      </c>
      <c r="H297" s="30">
        <v>1</v>
      </c>
      <c r="I297" s="4">
        <v>1</v>
      </c>
      <c r="J297" s="8">
        <v>1</v>
      </c>
      <c r="K297" s="14">
        <v>0</v>
      </c>
      <c r="L297" s="1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1</v>
      </c>
      <c r="W297" s="4">
        <v>0</v>
      </c>
      <c r="X297" s="4">
        <v>0</v>
      </c>
      <c r="Y297" s="4">
        <v>0</v>
      </c>
      <c r="Z297" s="4">
        <v>0</v>
      </c>
      <c r="AA297" s="98">
        <v>0</v>
      </c>
    </row>
    <row r="298" spans="1:27">
      <c r="A298" s="13">
        <v>97</v>
      </c>
      <c r="B298">
        <v>45.449910000000003</v>
      </c>
      <c r="C298">
        <v>-92.511970000000005</v>
      </c>
      <c r="D298" s="4">
        <v>13.5</v>
      </c>
      <c r="E298" s="4" t="s">
        <v>487</v>
      </c>
      <c r="F298" s="101">
        <v>1</v>
      </c>
      <c r="G298" s="13">
        <f t="shared" si="4"/>
        <v>0</v>
      </c>
      <c r="H298" s="30">
        <v>0</v>
      </c>
      <c r="I298" s="4">
        <v>0</v>
      </c>
      <c r="J298" s="8">
        <v>0</v>
      </c>
      <c r="K298" s="14">
        <v>0</v>
      </c>
      <c r="L298" s="1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98">
        <v>1</v>
      </c>
    </row>
    <row r="299" spans="1:27">
      <c r="A299" s="13">
        <v>98</v>
      </c>
      <c r="B299">
        <v>45.449910000000003</v>
      </c>
      <c r="C299">
        <v>-92.511650000000003</v>
      </c>
      <c r="D299" s="4">
        <v>16</v>
      </c>
      <c r="E299" s="4" t="s">
        <v>487</v>
      </c>
      <c r="F299" s="101">
        <v>0</v>
      </c>
      <c r="G299" s="13">
        <f t="shared" si="4"/>
        <v>0</v>
      </c>
      <c r="H299" s="30">
        <v>0</v>
      </c>
      <c r="I299" s="4">
        <v>0</v>
      </c>
      <c r="J299" s="8">
        <v>0</v>
      </c>
      <c r="K299" s="14">
        <v>0</v>
      </c>
      <c r="L299" s="1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98">
        <v>0</v>
      </c>
    </row>
    <row r="300" spans="1:27">
      <c r="A300" s="13">
        <v>99</v>
      </c>
      <c r="B300">
        <v>45.452689999999997</v>
      </c>
      <c r="C300">
        <v>-92.518169999999998</v>
      </c>
      <c r="D300" s="4">
        <v>7</v>
      </c>
      <c r="E300" s="4" t="s">
        <v>486</v>
      </c>
      <c r="F300" s="101">
        <v>1</v>
      </c>
      <c r="G300" s="13">
        <f t="shared" si="4"/>
        <v>1</v>
      </c>
      <c r="H300" s="30">
        <v>1</v>
      </c>
      <c r="I300" s="4">
        <v>2</v>
      </c>
      <c r="J300" s="8">
        <v>2</v>
      </c>
      <c r="K300" s="14">
        <v>0</v>
      </c>
      <c r="L300" s="1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1</v>
      </c>
      <c r="W300" s="4">
        <v>0</v>
      </c>
      <c r="X300" s="4">
        <v>0</v>
      </c>
      <c r="Y300" s="4">
        <v>0</v>
      </c>
      <c r="Z300" s="4">
        <v>0</v>
      </c>
      <c r="AA300" s="98">
        <v>0</v>
      </c>
    </row>
    <row r="301" spans="1:27">
      <c r="A301" s="13">
        <v>100</v>
      </c>
      <c r="B301">
        <v>45.4527</v>
      </c>
      <c r="C301">
        <v>-92.517849999999996</v>
      </c>
      <c r="D301" s="4">
        <v>8</v>
      </c>
      <c r="E301" s="4" t="s">
        <v>487</v>
      </c>
      <c r="F301" s="101">
        <v>1</v>
      </c>
      <c r="G301" s="13">
        <f t="shared" si="4"/>
        <v>1</v>
      </c>
      <c r="H301" s="30">
        <v>2</v>
      </c>
      <c r="I301" s="4">
        <v>3</v>
      </c>
      <c r="J301" s="8">
        <v>2</v>
      </c>
      <c r="K301" s="14">
        <v>3</v>
      </c>
      <c r="L301" s="1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1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98">
        <v>0</v>
      </c>
    </row>
    <row r="302" spans="1:27">
      <c r="A302" s="13">
        <v>101</v>
      </c>
      <c r="B302">
        <v>45.452710000000003</v>
      </c>
      <c r="C302">
        <v>-92.517529999999994</v>
      </c>
      <c r="D302" s="4">
        <v>8</v>
      </c>
      <c r="E302" s="4" t="s">
        <v>487</v>
      </c>
      <c r="F302" s="101">
        <v>1</v>
      </c>
      <c r="G302" s="13">
        <f t="shared" si="4"/>
        <v>1</v>
      </c>
      <c r="H302" s="30">
        <v>1</v>
      </c>
      <c r="I302" s="4">
        <v>2</v>
      </c>
      <c r="J302" s="8">
        <v>2</v>
      </c>
      <c r="K302" s="14">
        <v>1</v>
      </c>
      <c r="L302" s="1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98">
        <v>0</v>
      </c>
    </row>
    <row r="303" spans="1:27">
      <c r="A303" s="13">
        <v>102</v>
      </c>
      <c r="B303">
        <v>45.452719999999999</v>
      </c>
      <c r="C303">
        <v>-92.517210000000006</v>
      </c>
      <c r="D303" s="4">
        <v>8</v>
      </c>
      <c r="E303" s="4" t="s">
        <v>487</v>
      </c>
      <c r="F303" s="101">
        <v>1</v>
      </c>
      <c r="G303" s="13">
        <f t="shared" si="4"/>
        <v>1</v>
      </c>
      <c r="H303" s="30">
        <v>1</v>
      </c>
      <c r="I303" s="4">
        <v>3</v>
      </c>
      <c r="J303" s="8">
        <v>2</v>
      </c>
      <c r="K303" s="14">
        <v>3</v>
      </c>
      <c r="L303" s="1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98">
        <v>1</v>
      </c>
    </row>
    <row r="304" spans="1:27">
      <c r="A304" s="13">
        <v>103</v>
      </c>
      <c r="B304">
        <v>45.452719999999999</v>
      </c>
      <c r="C304">
        <v>-92.516890000000004</v>
      </c>
      <c r="D304" s="4">
        <v>8.5</v>
      </c>
      <c r="E304" s="4" t="s">
        <v>486</v>
      </c>
      <c r="F304" s="101">
        <v>1</v>
      </c>
      <c r="G304" s="13">
        <f t="shared" si="4"/>
        <v>1</v>
      </c>
      <c r="H304" s="30">
        <v>2</v>
      </c>
      <c r="I304" s="4">
        <v>2</v>
      </c>
      <c r="J304" s="8">
        <v>0</v>
      </c>
      <c r="K304" s="14">
        <v>2</v>
      </c>
      <c r="L304" s="1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1</v>
      </c>
      <c r="W304" s="4">
        <v>0</v>
      </c>
      <c r="X304" s="4">
        <v>0</v>
      </c>
      <c r="Y304" s="4">
        <v>0</v>
      </c>
      <c r="Z304" s="4">
        <v>0</v>
      </c>
      <c r="AA304" s="98">
        <v>0</v>
      </c>
    </row>
    <row r="305" spans="1:27">
      <c r="A305" s="13">
        <v>104</v>
      </c>
      <c r="B305">
        <v>45.452730000000003</v>
      </c>
      <c r="C305">
        <v>-92.516570000000002</v>
      </c>
      <c r="D305" s="4">
        <v>8</v>
      </c>
      <c r="E305" s="4" t="s">
        <v>486</v>
      </c>
      <c r="F305" s="101">
        <v>1</v>
      </c>
      <c r="G305" s="13">
        <f t="shared" si="4"/>
        <v>1</v>
      </c>
      <c r="H305" s="30">
        <v>1</v>
      </c>
      <c r="I305" s="4">
        <v>2</v>
      </c>
      <c r="J305" s="8">
        <v>2</v>
      </c>
      <c r="K305" s="14">
        <v>0</v>
      </c>
      <c r="L305" s="1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2</v>
      </c>
      <c r="W305" s="4">
        <v>0</v>
      </c>
      <c r="X305" s="4">
        <v>0</v>
      </c>
      <c r="Y305" s="4">
        <v>0</v>
      </c>
      <c r="Z305" s="4">
        <v>0</v>
      </c>
      <c r="AA305" s="98">
        <v>0</v>
      </c>
    </row>
    <row r="306" spans="1:27">
      <c r="A306" s="13">
        <v>105</v>
      </c>
      <c r="B306">
        <v>45.452739999999999</v>
      </c>
      <c r="C306">
        <v>-92.516260000000003</v>
      </c>
      <c r="D306" s="4">
        <v>8</v>
      </c>
      <c r="E306" s="4" t="s">
        <v>486</v>
      </c>
      <c r="F306" s="101">
        <v>1</v>
      </c>
      <c r="G306" s="13">
        <f t="shared" si="4"/>
        <v>1</v>
      </c>
      <c r="H306" s="30">
        <v>1</v>
      </c>
      <c r="I306" s="4">
        <v>2</v>
      </c>
      <c r="J306" s="8">
        <v>0</v>
      </c>
      <c r="K306" s="14">
        <v>2</v>
      </c>
      <c r="L306" s="1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98">
        <v>1</v>
      </c>
    </row>
    <row r="307" spans="1:27">
      <c r="A307" s="13">
        <v>106</v>
      </c>
      <c r="B307">
        <v>45.452739999999999</v>
      </c>
      <c r="C307">
        <v>-92.515940000000001</v>
      </c>
      <c r="D307" s="4">
        <v>8</v>
      </c>
      <c r="E307" s="4" t="s">
        <v>486</v>
      </c>
      <c r="F307" s="101">
        <v>1</v>
      </c>
      <c r="G307" s="13">
        <f t="shared" si="4"/>
        <v>1</v>
      </c>
      <c r="H307" s="30">
        <v>1</v>
      </c>
      <c r="I307" s="4">
        <v>1</v>
      </c>
      <c r="J307" s="8">
        <v>0</v>
      </c>
      <c r="K307" s="14">
        <v>0</v>
      </c>
      <c r="L307" s="1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1</v>
      </c>
      <c r="W307" s="4">
        <v>0</v>
      </c>
      <c r="X307" s="4">
        <v>0</v>
      </c>
      <c r="Y307" s="4">
        <v>0</v>
      </c>
      <c r="Z307" s="4">
        <v>0</v>
      </c>
      <c r="AA307" s="98">
        <v>1</v>
      </c>
    </row>
    <row r="308" spans="1:27">
      <c r="A308" s="13">
        <v>107</v>
      </c>
      <c r="B308">
        <v>45.452910000000003</v>
      </c>
      <c r="C308">
        <v>-92.518500000000003</v>
      </c>
      <c r="D308" s="4">
        <v>9</v>
      </c>
      <c r="E308" s="4" t="s">
        <v>488</v>
      </c>
      <c r="F308" s="101">
        <v>1</v>
      </c>
      <c r="G308" s="13">
        <f t="shared" si="4"/>
        <v>1</v>
      </c>
      <c r="H308" s="30">
        <v>2</v>
      </c>
      <c r="I308" s="4">
        <v>2</v>
      </c>
      <c r="J308" s="8">
        <v>1</v>
      </c>
      <c r="K308" s="14">
        <v>2</v>
      </c>
      <c r="L308" s="1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1</v>
      </c>
      <c r="W308" s="4">
        <v>0</v>
      </c>
      <c r="X308" s="4">
        <v>0</v>
      </c>
      <c r="Y308" s="4">
        <v>0</v>
      </c>
      <c r="Z308" s="4">
        <v>0</v>
      </c>
      <c r="AA308" s="98">
        <v>0</v>
      </c>
    </row>
    <row r="309" spans="1:27">
      <c r="A309" s="13">
        <v>108</v>
      </c>
      <c r="B309">
        <v>45.452919999999999</v>
      </c>
      <c r="C309">
        <v>-92.518180000000001</v>
      </c>
      <c r="D309" s="4">
        <v>10.5</v>
      </c>
      <c r="E309" s="4" t="s">
        <v>487</v>
      </c>
      <c r="F309" s="101">
        <v>1</v>
      </c>
      <c r="G309" s="13">
        <f t="shared" si="4"/>
        <v>1</v>
      </c>
      <c r="H309" s="30">
        <v>2</v>
      </c>
      <c r="I309" s="4">
        <v>2</v>
      </c>
      <c r="J309" s="8">
        <v>1</v>
      </c>
      <c r="K309" s="14">
        <v>2</v>
      </c>
      <c r="L309" s="1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1</v>
      </c>
      <c r="W309" s="4">
        <v>0</v>
      </c>
      <c r="X309" s="4">
        <v>0</v>
      </c>
      <c r="Y309" s="4">
        <v>0</v>
      </c>
      <c r="Z309" s="4">
        <v>0</v>
      </c>
      <c r="AA309" s="98">
        <v>0</v>
      </c>
    </row>
    <row r="310" spans="1:27">
      <c r="A310" s="13">
        <v>109</v>
      </c>
      <c r="B310">
        <v>45.452930000000002</v>
      </c>
      <c r="C310">
        <v>-92.517859999999999</v>
      </c>
      <c r="D310" s="4">
        <v>11</v>
      </c>
      <c r="E310" s="4" t="s">
        <v>487</v>
      </c>
      <c r="F310" s="101">
        <v>1</v>
      </c>
      <c r="G310" s="13">
        <f t="shared" si="4"/>
        <v>1</v>
      </c>
      <c r="H310" s="30">
        <v>1</v>
      </c>
      <c r="I310" s="4">
        <v>3</v>
      </c>
      <c r="J310" s="8">
        <v>0</v>
      </c>
      <c r="K310" s="14">
        <v>3</v>
      </c>
      <c r="L310" s="1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98">
        <v>0</v>
      </c>
    </row>
    <row r="311" spans="1:27">
      <c r="A311" s="13">
        <v>110</v>
      </c>
      <c r="B311">
        <v>45.452930000000002</v>
      </c>
      <c r="C311">
        <v>-92.517539999999997</v>
      </c>
      <c r="D311" s="4">
        <v>10</v>
      </c>
      <c r="E311" s="4" t="s">
        <v>487</v>
      </c>
      <c r="F311" s="101">
        <v>1</v>
      </c>
      <c r="G311" s="13">
        <f t="shared" si="4"/>
        <v>1</v>
      </c>
      <c r="H311" s="30">
        <v>1</v>
      </c>
      <c r="I311" s="4">
        <v>2</v>
      </c>
      <c r="J311" s="8">
        <v>1</v>
      </c>
      <c r="K311" s="14">
        <v>0</v>
      </c>
      <c r="L311" s="1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2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98">
        <v>0</v>
      </c>
    </row>
    <row r="312" spans="1:27">
      <c r="A312" s="13">
        <v>111</v>
      </c>
      <c r="B312">
        <v>45.452939999999998</v>
      </c>
      <c r="C312">
        <v>-92.517219999999995</v>
      </c>
      <c r="D312" s="4">
        <v>10</v>
      </c>
      <c r="E312" s="4" t="s">
        <v>487</v>
      </c>
      <c r="F312" s="101">
        <v>1</v>
      </c>
      <c r="G312" s="13">
        <f t="shared" si="4"/>
        <v>1</v>
      </c>
      <c r="H312" s="30">
        <v>2</v>
      </c>
      <c r="I312" s="4">
        <v>3</v>
      </c>
      <c r="J312" s="8">
        <v>0</v>
      </c>
      <c r="K312" s="14">
        <v>3</v>
      </c>
      <c r="L312" s="1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1</v>
      </c>
      <c r="W312" s="4">
        <v>0</v>
      </c>
      <c r="X312" s="4">
        <v>0</v>
      </c>
      <c r="Y312" s="4">
        <v>0</v>
      </c>
      <c r="Z312" s="4">
        <v>0</v>
      </c>
      <c r="AA312" s="98">
        <v>0</v>
      </c>
    </row>
    <row r="313" spans="1:27">
      <c r="A313" s="13">
        <v>112</v>
      </c>
      <c r="B313">
        <v>45.452950000000001</v>
      </c>
      <c r="C313">
        <v>-92.516900000000007</v>
      </c>
      <c r="D313" s="4">
        <v>10</v>
      </c>
      <c r="E313" s="4" t="s">
        <v>487</v>
      </c>
      <c r="F313" s="101">
        <v>1</v>
      </c>
      <c r="G313" s="13">
        <f t="shared" si="4"/>
        <v>1</v>
      </c>
      <c r="H313" s="30">
        <v>2</v>
      </c>
      <c r="I313" s="4">
        <v>3</v>
      </c>
      <c r="J313" s="8">
        <v>3</v>
      </c>
      <c r="K313" s="14">
        <v>2</v>
      </c>
      <c r="L313" s="1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1</v>
      </c>
      <c r="W313" s="4">
        <v>0</v>
      </c>
      <c r="X313" s="4">
        <v>0</v>
      </c>
      <c r="Y313" s="4">
        <v>0</v>
      </c>
      <c r="Z313" s="4">
        <v>0</v>
      </c>
      <c r="AA313" s="98">
        <v>0</v>
      </c>
    </row>
    <row r="314" spans="1:27">
      <c r="A314" s="13">
        <v>113</v>
      </c>
      <c r="B314">
        <v>45.452950000000001</v>
      </c>
      <c r="C314">
        <v>-92.516580000000005</v>
      </c>
      <c r="D314" s="4">
        <v>12</v>
      </c>
      <c r="E314" s="4" t="s">
        <v>486</v>
      </c>
      <c r="F314" s="101">
        <v>1</v>
      </c>
      <c r="G314" s="13">
        <f t="shared" si="4"/>
        <v>1</v>
      </c>
      <c r="H314" s="30">
        <v>1</v>
      </c>
      <c r="I314" s="4">
        <v>2</v>
      </c>
      <c r="J314" s="8">
        <v>1</v>
      </c>
      <c r="K314" s="14">
        <v>2</v>
      </c>
      <c r="L314" s="1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98">
        <v>1</v>
      </c>
    </row>
    <row r="315" spans="1:27">
      <c r="A315" s="13">
        <v>114</v>
      </c>
      <c r="B315">
        <v>45.452959999999997</v>
      </c>
      <c r="C315">
        <v>-92.516270000000006</v>
      </c>
      <c r="D315" s="4">
        <v>12</v>
      </c>
      <c r="E315" s="4" t="s">
        <v>487</v>
      </c>
      <c r="F315" s="101">
        <v>1</v>
      </c>
      <c r="G315" s="13">
        <f t="shared" si="4"/>
        <v>1</v>
      </c>
      <c r="H315" s="30">
        <v>1</v>
      </c>
      <c r="I315" s="4">
        <v>2</v>
      </c>
      <c r="J315" s="8">
        <v>1</v>
      </c>
      <c r="K315" s="14">
        <v>2</v>
      </c>
      <c r="L315" s="1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98">
        <v>0</v>
      </c>
    </row>
    <row r="316" spans="1:27">
      <c r="A316" s="13">
        <v>115</v>
      </c>
      <c r="B316">
        <v>45.453119999999998</v>
      </c>
      <c r="C316">
        <v>-92.519149999999996</v>
      </c>
      <c r="D316" s="4">
        <v>9</v>
      </c>
      <c r="E316" s="4" t="s">
        <v>488</v>
      </c>
      <c r="F316" s="101">
        <v>1</v>
      </c>
      <c r="G316" s="13">
        <f t="shared" si="4"/>
        <v>1</v>
      </c>
      <c r="H316" s="30">
        <v>2</v>
      </c>
      <c r="I316" s="4">
        <v>1</v>
      </c>
      <c r="J316" s="8">
        <v>0</v>
      </c>
      <c r="K316" s="14">
        <v>1</v>
      </c>
      <c r="L316" s="1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1</v>
      </c>
      <c r="W316" s="4">
        <v>0</v>
      </c>
      <c r="X316" s="4">
        <v>0</v>
      </c>
      <c r="Y316" s="4">
        <v>0</v>
      </c>
      <c r="Z316" s="4">
        <v>0</v>
      </c>
      <c r="AA316" s="98">
        <v>1</v>
      </c>
    </row>
    <row r="317" spans="1:27">
      <c r="A317" s="13">
        <v>116</v>
      </c>
      <c r="B317">
        <v>45.453130000000002</v>
      </c>
      <c r="C317">
        <v>-92.518829999999994</v>
      </c>
      <c r="D317" s="4">
        <v>11.5</v>
      </c>
      <c r="E317" s="4" t="s">
        <v>487</v>
      </c>
      <c r="F317" s="101">
        <v>1</v>
      </c>
      <c r="G317" s="13">
        <f t="shared" si="4"/>
        <v>1</v>
      </c>
      <c r="H317" s="30">
        <v>2</v>
      </c>
      <c r="I317" s="4">
        <v>2</v>
      </c>
      <c r="J317" s="8">
        <v>2</v>
      </c>
      <c r="K317" s="14">
        <v>1</v>
      </c>
      <c r="L317" s="1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1</v>
      </c>
      <c r="W317" s="4">
        <v>0</v>
      </c>
      <c r="X317" s="4">
        <v>0</v>
      </c>
      <c r="Y317" s="4">
        <v>0</v>
      </c>
      <c r="Z317" s="4">
        <v>0</v>
      </c>
      <c r="AA317" s="98">
        <v>0</v>
      </c>
    </row>
    <row r="318" spans="1:27">
      <c r="A318" s="13">
        <v>117</v>
      </c>
      <c r="B318">
        <v>45.453139999999998</v>
      </c>
      <c r="C318">
        <v>-92.518510000000006</v>
      </c>
      <c r="D318" s="4">
        <v>11.5</v>
      </c>
      <c r="E318" s="4" t="s">
        <v>487</v>
      </c>
      <c r="F318" s="101">
        <v>1</v>
      </c>
      <c r="G318" s="13">
        <f t="shared" si="4"/>
        <v>1</v>
      </c>
      <c r="H318" s="30">
        <v>2</v>
      </c>
      <c r="I318" s="4">
        <v>1</v>
      </c>
      <c r="J318" s="8">
        <v>1</v>
      </c>
      <c r="K318" s="14">
        <v>1</v>
      </c>
      <c r="L318" s="1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1</v>
      </c>
      <c r="W318" s="4">
        <v>0</v>
      </c>
      <c r="X318" s="4">
        <v>0</v>
      </c>
      <c r="Y318" s="4">
        <v>0</v>
      </c>
      <c r="Z318" s="4">
        <v>0</v>
      </c>
      <c r="AA318" s="98">
        <v>0</v>
      </c>
    </row>
    <row r="319" spans="1:27">
      <c r="A319" s="13">
        <v>118</v>
      </c>
      <c r="B319">
        <v>45.453339999999997</v>
      </c>
      <c r="C319">
        <v>-92.519480000000001</v>
      </c>
      <c r="D319" s="4">
        <v>10</v>
      </c>
      <c r="E319" s="4" t="s">
        <v>487</v>
      </c>
      <c r="F319" s="101">
        <v>1</v>
      </c>
      <c r="G319" s="13">
        <f t="shared" si="4"/>
        <v>1</v>
      </c>
      <c r="H319" s="30">
        <v>2</v>
      </c>
      <c r="I319" s="4">
        <v>2</v>
      </c>
      <c r="J319" s="8">
        <v>1</v>
      </c>
      <c r="K319" s="14">
        <v>2</v>
      </c>
      <c r="L319" s="1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2</v>
      </c>
      <c r="W319" s="4">
        <v>0</v>
      </c>
      <c r="X319" s="4">
        <v>0</v>
      </c>
      <c r="Y319" s="4">
        <v>0</v>
      </c>
      <c r="Z319" s="4">
        <v>0</v>
      </c>
      <c r="AA319" s="98">
        <v>0</v>
      </c>
    </row>
    <row r="320" spans="1:27">
      <c r="A320" s="13">
        <v>119</v>
      </c>
      <c r="B320">
        <v>45.45335</v>
      </c>
      <c r="C320">
        <v>-92.519159999999999</v>
      </c>
      <c r="D320" s="4">
        <v>12</v>
      </c>
      <c r="E320" s="4" t="s">
        <v>487</v>
      </c>
      <c r="F320" s="101">
        <v>1</v>
      </c>
      <c r="G320" s="13">
        <f t="shared" si="4"/>
        <v>1</v>
      </c>
      <c r="H320" s="30">
        <v>2</v>
      </c>
      <c r="I320" s="4">
        <v>2</v>
      </c>
      <c r="J320" s="8">
        <v>2</v>
      </c>
      <c r="K320" s="14">
        <v>1</v>
      </c>
      <c r="L320" s="1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1</v>
      </c>
      <c r="W320" s="4">
        <v>0</v>
      </c>
      <c r="X320" s="4">
        <v>0</v>
      </c>
      <c r="Y320" s="4">
        <v>0</v>
      </c>
      <c r="Z320" s="4">
        <v>0</v>
      </c>
      <c r="AA320" s="98">
        <v>0</v>
      </c>
    </row>
    <row r="321" spans="1:27">
      <c r="A321" s="13">
        <v>120</v>
      </c>
      <c r="B321">
        <v>45.45355</v>
      </c>
      <c r="C321">
        <v>-92.520129999999995</v>
      </c>
      <c r="D321" s="4">
        <v>8</v>
      </c>
      <c r="E321" s="4" t="s">
        <v>487</v>
      </c>
      <c r="F321" s="101">
        <v>1</v>
      </c>
      <c r="G321" s="13">
        <f t="shared" si="4"/>
        <v>1</v>
      </c>
      <c r="H321" s="30">
        <v>1</v>
      </c>
      <c r="I321" s="4">
        <v>3</v>
      </c>
      <c r="J321" s="8">
        <v>2</v>
      </c>
      <c r="K321" s="14">
        <v>3</v>
      </c>
      <c r="L321" s="1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98">
        <v>0</v>
      </c>
    </row>
    <row r="322" spans="1:27">
      <c r="A322" s="13">
        <v>121</v>
      </c>
      <c r="B322">
        <v>45.453560000000003</v>
      </c>
      <c r="C322">
        <v>-92.519810000000007</v>
      </c>
      <c r="D322" s="4">
        <v>10</v>
      </c>
      <c r="E322" s="4" t="s">
        <v>487</v>
      </c>
      <c r="F322" s="101">
        <v>1</v>
      </c>
      <c r="G322" s="13">
        <f t="shared" si="4"/>
        <v>1</v>
      </c>
      <c r="H322" s="30">
        <v>2</v>
      </c>
      <c r="I322" s="4">
        <v>3</v>
      </c>
      <c r="J322" s="8">
        <v>0</v>
      </c>
      <c r="K322" s="14">
        <v>3</v>
      </c>
      <c r="L322" s="1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2</v>
      </c>
      <c r="W322" s="4">
        <v>0</v>
      </c>
      <c r="X322" s="4">
        <v>0</v>
      </c>
      <c r="Y322" s="4">
        <v>0</v>
      </c>
      <c r="Z322" s="4">
        <v>0</v>
      </c>
      <c r="AA322" s="98">
        <v>0</v>
      </c>
    </row>
    <row r="323" spans="1:27">
      <c r="A323" s="13">
        <v>122</v>
      </c>
      <c r="B323">
        <v>45.453569999999999</v>
      </c>
      <c r="C323">
        <v>-92.519490000000005</v>
      </c>
      <c r="D323" s="4">
        <v>12</v>
      </c>
      <c r="E323" s="4" t="s">
        <v>487</v>
      </c>
      <c r="F323" s="101">
        <v>1</v>
      </c>
      <c r="G323" s="13">
        <f t="shared" ref="G323:G386" si="5">IF(I323&gt;0,1,0)</f>
        <v>1</v>
      </c>
      <c r="H323" s="30">
        <v>2</v>
      </c>
      <c r="I323" s="4">
        <v>1</v>
      </c>
      <c r="J323" s="8">
        <v>1</v>
      </c>
      <c r="K323" s="14">
        <v>1</v>
      </c>
      <c r="L323" s="1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1</v>
      </c>
      <c r="W323" s="4">
        <v>0</v>
      </c>
      <c r="X323" s="4">
        <v>0</v>
      </c>
      <c r="Y323" s="4">
        <v>0</v>
      </c>
      <c r="Z323" s="4">
        <v>0</v>
      </c>
      <c r="AA323" s="98">
        <v>0</v>
      </c>
    </row>
    <row r="324" spans="1:27">
      <c r="A324" s="13">
        <v>123</v>
      </c>
      <c r="B324">
        <v>45.453749999999999</v>
      </c>
      <c r="C324">
        <v>-92.521100000000004</v>
      </c>
      <c r="D324" s="4">
        <v>4</v>
      </c>
      <c r="E324" s="4" t="s">
        <v>487</v>
      </c>
      <c r="F324" s="101">
        <v>1</v>
      </c>
      <c r="G324" s="13">
        <f t="shared" si="5"/>
        <v>1</v>
      </c>
      <c r="H324" s="30">
        <v>3</v>
      </c>
      <c r="I324" s="4">
        <v>2</v>
      </c>
      <c r="J324" s="8">
        <v>4</v>
      </c>
      <c r="K324" s="14">
        <v>1</v>
      </c>
      <c r="L324" s="1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2</v>
      </c>
      <c r="S324" s="4">
        <v>0</v>
      </c>
      <c r="T324" s="4">
        <v>0</v>
      </c>
      <c r="U324" s="4">
        <v>0</v>
      </c>
      <c r="V324" s="4">
        <v>1</v>
      </c>
      <c r="W324" s="4">
        <v>0</v>
      </c>
      <c r="X324" s="4">
        <v>0</v>
      </c>
      <c r="Y324" s="4">
        <v>0</v>
      </c>
      <c r="Z324" s="4">
        <v>0</v>
      </c>
      <c r="AA324" s="98">
        <v>1</v>
      </c>
    </row>
    <row r="325" spans="1:27">
      <c r="A325" s="13">
        <v>124</v>
      </c>
      <c r="B325">
        <v>45.453760000000003</v>
      </c>
      <c r="C325">
        <v>-92.520780000000002</v>
      </c>
      <c r="D325" s="4">
        <v>7</v>
      </c>
      <c r="E325" s="4" t="s">
        <v>486</v>
      </c>
      <c r="F325" s="101">
        <v>1</v>
      </c>
      <c r="G325" s="13">
        <f t="shared" si="5"/>
        <v>1</v>
      </c>
      <c r="H325" s="30">
        <v>2</v>
      </c>
      <c r="I325" s="4">
        <v>2</v>
      </c>
      <c r="J325" s="8">
        <v>2</v>
      </c>
      <c r="K325" s="14">
        <v>2</v>
      </c>
      <c r="L325" s="1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2</v>
      </c>
      <c r="W325" s="4">
        <v>0</v>
      </c>
      <c r="X325" s="4">
        <v>0</v>
      </c>
      <c r="Y325" s="4">
        <v>0</v>
      </c>
      <c r="Z325" s="4">
        <v>0</v>
      </c>
      <c r="AA325" s="98">
        <v>0</v>
      </c>
    </row>
    <row r="326" spans="1:27">
      <c r="A326" s="13">
        <v>125</v>
      </c>
      <c r="B326">
        <v>45.453769999999999</v>
      </c>
      <c r="C326">
        <v>-92.52046</v>
      </c>
      <c r="D326" s="4">
        <v>9</v>
      </c>
      <c r="E326" s="4" t="s">
        <v>487</v>
      </c>
      <c r="F326" s="101">
        <v>1</v>
      </c>
      <c r="G326" s="13">
        <f t="shared" si="5"/>
        <v>1</v>
      </c>
      <c r="H326" s="30">
        <v>1</v>
      </c>
      <c r="I326" s="4">
        <v>2</v>
      </c>
      <c r="J326" s="8">
        <v>1</v>
      </c>
      <c r="K326" s="14">
        <v>2</v>
      </c>
      <c r="L326" s="1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98">
        <v>0</v>
      </c>
    </row>
    <row r="327" spans="1:27">
      <c r="A327" s="13">
        <v>126</v>
      </c>
      <c r="B327">
        <v>45.453780000000002</v>
      </c>
      <c r="C327">
        <v>-92.520139999999998</v>
      </c>
      <c r="D327" s="4">
        <v>10</v>
      </c>
      <c r="E327" s="4" t="s">
        <v>487</v>
      </c>
      <c r="F327" s="101">
        <v>1</v>
      </c>
      <c r="G327" s="13">
        <f t="shared" si="5"/>
        <v>1</v>
      </c>
      <c r="H327" s="30">
        <v>2</v>
      </c>
      <c r="I327" s="4">
        <v>2</v>
      </c>
      <c r="J327" s="8">
        <v>1</v>
      </c>
      <c r="K327" s="14">
        <v>2</v>
      </c>
      <c r="L327" s="1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1</v>
      </c>
      <c r="W327" s="4">
        <v>0</v>
      </c>
      <c r="X327" s="4">
        <v>0</v>
      </c>
      <c r="Y327" s="4">
        <v>0</v>
      </c>
      <c r="Z327" s="4">
        <v>0</v>
      </c>
      <c r="AA327" s="98">
        <v>0</v>
      </c>
    </row>
    <row r="328" spans="1:27">
      <c r="A328" s="13">
        <v>127</v>
      </c>
      <c r="B328">
        <v>45.453780000000002</v>
      </c>
      <c r="C328">
        <v>-92.519819999999996</v>
      </c>
      <c r="D328" s="4">
        <v>12</v>
      </c>
      <c r="E328" s="4" t="s">
        <v>487</v>
      </c>
      <c r="F328" s="101">
        <v>1</v>
      </c>
      <c r="G328" s="13">
        <f t="shared" si="5"/>
        <v>1</v>
      </c>
      <c r="H328" s="30">
        <v>1</v>
      </c>
      <c r="I328" s="4">
        <v>1</v>
      </c>
      <c r="J328" s="8">
        <v>1</v>
      </c>
      <c r="K328" s="14">
        <v>0</v>
      </c>
      <c r="L328" s="1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1</v>
      </c>
      <c r="W328" s="4">
        <v>0</v>
      </c>
      <c r="X328" s="4">
        <v>0</v>
      </c>
      <c r="Y328" s="4">
        <v>0</v>
      </c>
      <c r="Z328" s="4">
        <v>0</v>
      </c>
      <c r="AA328" s="98">
        <v>1</v>
      </c>
    </row>
    <row r="329" spans="1:27">
      <c r="A329" s="13">
        <v>128</v>
      </c>
      <c r="B329">
        <v>45.453969999999998</v>
      </c>
      <c r="C329">
        <v>-92.521749999999997</v>
      </c>
      <c r="D329" s="4">
        <v>6</v>
      </c>
      <c r="E329" s="4" t="s">
        <v>486</v>
      </c>
      <c r="F329" s="101">
        <v>1</v>
      </c>
      <c r="G329" s="13">
        <f t="shared" si="5"/>
        <v>1</v>
      </c>
      <c r="H329" s="30">
        <v>3</v>
      </c>
      <c r="I329" s="4">
        <v>1</v>
      </c>
      <c r="J329" s="8">
        <v>0</v>
      </c>
      <c r="K329" s="14">
        <v>0</v>
      </c>
      <c r="L329" s="1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1</v>
      </c>
      <c r="X329" s="4">
        <v>0</v>
      </c>
      <c r="Y329" s="4">
        <v>0</v>
      </c>
      <c r="Z329" s="4">
        <v>0</v>
      </c>
      <c r="AA329" s="98">
        <v>0</v>
      </c>
    </row>
    <row r="330" spans="1:27">
      <c r="A330" s="13">
        <v>129</v>
      </c>
      <c r="B330">
        <v>45.453969999999998</v>
      </c>
      <c r="C330">
        <v>-92.521429999999995</v>
      </c>
      <c r="D330" s="4">
        <v>7</v>
      </c>
      <c r="E330" s="4" t="s">
        <v>487</v>
      </c>
      <c r="F330" s="101">
        <v>1</v>
      </c>
      <c r="G330" s="13">
        <f t="shared" si="5"/>
        <v>1</v>
      </c>
      <c r="H330" s="30">
        <v>1</v>
      </c>
      <c r="I330" s="4">
        <v>3</v>
      </c>
      <c r="J330" s="8">
        <v>0</v>
      </c>
      <c r="K330" s="14">
        <v>3</v>
      </c>
      <c r="L330" s="1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98">
        <v>0</v>
      </c>
    </row>
    <row r="331" spans="1:27">
      <c r="A331" s="13">
        <v>130</v>
      </c>
      <c r="B331">
        <v>45.453980000000001</v>
      </c>
      <c r="C331">
        <v>-92.521109999999993</v>
      </c>
      <c r="D331" s="4">
        <v>9</v>
      </c>
      <c r="E331" s="4" t="s">
        <v>487</v>
      </c>
      <c r="F331" s="101">
        <v>1</v>
      </c>
      <c r="G331" s="13">
        <f t="shared" si="5"/>
        <v>1</v>
      </c>
      <c r="H331" s="30">
        <v>1</v>
      </c>
      <c r="I331" s="4">
        <v>3</v>
      </c>
      <c r="J331" s="8">
        <v>4</v>
      </c>
      <c r="K331" s="14">
        <v>3</v>
      </c>
      <c r="L331" s="1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98">
        <v>0</v>
      </c>
    </row>
    <row r="332" spans="1:27">
      <c r="A332" s="13">
        <v>131</v>
      </c>
      <c r="B332">
        <v>45.453989999999997</v>
      </c>
      <c r="C332">
        <v>-92.520790000000005</v>
      </c>
      <c r="D332" s="4">
        <v>10</v>
      </c>
      <c r="E332" s="4" t="s">
        <v>487</v>
      </c>
      <c r="F332" s="101">
        <v>1</v>
      </c>
      <c r="G332" s="13">
        <f t="shared" si="5"/>
        <v>1</v>
      </c>
      <c r="H332" s="30">
        <v>1</v>
      </c>
      <c r="I332" s="4">
        <v>3</v>
      </c>
      <c r="J332" s="8">
        <v>2</v>
      </c>
      <c r="K332" s="14">
        <v>3</v>
      </c>
      <c r="L332" s="1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98">
        <v>0</v>
      </c>
    </row>
    <row r="333" spans="1:27">
      <c r="A333" s="13">
        <v>132</v>
      </c>
      <c r="B333">
        <v>45.453989999999997</v>
      </c>
      <c r="C333">
        <v>-92.520470000000003</v>
      </c>
      <c r="D333" s="4">
        <v>11.5</v>
      </c>
      <c r="E333" s="4" t="s">
        <v>487</v>
      </c>
      <c r="F333" s="101">
        <v>1</v>
      </c>
      <c r="G333" s="13">
        <f t="shared" si="5"/>
        <v>1</v>
      </c>
      <c r="H333" s="30">
        <v>2</v>
      </c>
      <c r="I333" s="4">
        <v>2</v>
      </c>
      <c r="J333" s="8">
        <v>2</v>
      </c>
      <c r="K333" s="14">
        <v>2</v>
      </c>
      <c r="L333" s="1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2</v>
      </c>
      <c r="W333" s="4">
        <v>0</v>
      </c>
      <c r="X333" s="4">
        <v>0</v>
      </c>
      <c r="Y333" s="4">
        <v>0</v>
      </c>
      <c r="Z333" s="4">
        <v>0</v>
      </c>
      <c r="AA333" s="98">
        <v>1</v>
      </c>
    </row>
    <row r="334" spans="1:27">
      <c r="A334" s="13">
        <v>133</v>
      </c>
      <c r="B334">
        <v>45.454180000000001</v>
      </c>
      <c r="C334">
        <v>-92.522069999999999</v>
      </c>
      <c r="D334" s="4">
        <v>7</v>
      </c>
      <c r="E334" s="4" t="s">
        <v>486</v>
      </c>
      <c r="F334" s="101">
        <v>1</v>
      </c>
      <c r="G334" s="13">
        <f t="shared" si="5"/>
        <v>1</v>
      </c>
      <c r="H334" s="30">
        <v>1</v>
      </c>
      <c r="I334" s="4">
        <v>1</v>
      </c>
      <c r="J334" s="8">
        <v>0</v>
      </c>
      <c r="K334" s="14">
        <v>1</v>
      </c>
      <c r="L334" s="1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98">
        <v>0</v>
      </c>
    </row>
    <row r="335" spans="1:27">
      <c r="A335" s="13">
        <v>134</v>
      </c>
      <c r="B335">
        <v>45.454189999999997</v>
      </c>
      <c r="C335">
        <v>-92.52176</v>
      </c>
      <c r="D335" s="4">
        <v>10</v>
      </c>
      <c r="E335" s="4" t="s">
        <v>487</v>
      </c>
      <c r="F335" s="101">
        <v>1</v>
      </c>
      <c r="G335" s="13">
        <f t="shared" si="5"/>
        <v>1</v>
      </c>
      <c r="H335" s="30">
        <v>2</v>
      </c>
      <c r="I335" s="4">
        <v>2</v>
      </c>
      <c r="J335" s="8">
        <v>0</v>
      </c>
      <c r="K335" s="14">
        <v>2</v>
      </c>
      <c r="L335" s="1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1</v>
      </c>
      <c r="W335" s="4">
        <v>0</v>
      </c>
      <c r="X335" s="4">
        <v>0</v>
      </c>
      <c r="Y335" s="4">
        <v>0</v>
      </c>
      <c r="Z335" s="4">
        <v>0</v>
      </c>
      <c r="AA335" s="98">
        <v>0</v>
      </c>
    </row>
    <row r="336" spans="1:27">
      <c r="A336" s="13">
        <v>135</v>
      </c>
      <c r="B336">
        <v>45.4542</v>
      </c>
      <c r="C336">
        <v>-92.521439999999998</v>
      </c>
      <c r="D336" s="4">
        <v>10.5</v>
      </c>
      <c r="E336" s="4" t="s">
        <v>487</v>
      </c>
      <c r="F336" s="101">
        <v>1</v>
      </c>
      <c r="G336" s="13">
        <f t="shared" si="5"/>
        <v>1</v>
      </c>
      <c r="H336" s="30">
        <v>2</v>
      </c>
      <c r="I336" s="4">
        <v>1</v>
      </c>
      <c r="J336" s="8">
        <v>0</v>
      </c>
      <c r="K336" s="14">
        <v>1</v>
      </c>
      <c r="L336" s="1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1</v>
      </c>
      <c r="W336" s="4">
        <v>0</v>
      </c>
      <c r="X336" s="4">
        <v>0</v>
      </c>
      <c r="Y336" s="4">
        <v>0</v>
      </c>
      <c r="Z336" s="4">
        <v>0</v>
      </c>
      <c r="AA336" s="98">
        <v>0</v>
      </c>
    </row>
    <row r="337" spans="1:27">
      <c r="A337" s="13">
        <v>136</v>
      </c>
      <c r="B337">
        <v>45.4542</v>
      </c>
      <c r="C337">
        <v>-92.521119999999996</v>
      </c>
      <c r="D337" s="4">
        <v>11</v>
      </c>
      <c r="E337" s="4" t="s">
        <v>487</v>
      </c>
      <c r="F337" s="101">
        <v>1</v>
      </c>
      <c r="G337" s="13">
        <f t="shared" si="5"/>
        <v>1</v>
      </c>
      <c r="H337" s="30">
        <v>2</v>
      </c>
      <c r="I337" s="4">
        <v>3</v>
      </c>
      <c r="J337" s="8">
        <v>3</v>
      </c>
      <c r="K337" s="14">
        <v>0</v>
      </c>
      <c r="L337" s="14">
        <v>0</v>
      </c>
      <c r="M337" s="4">
        <v>0</v>
      </c>
      <c r="N337" s="4">
        <v>2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2</v>
      </c>
      <c r="W337" s="4">
        <v>0</v>
      </c>
      <c r="X337" s="4">
        <v>0</v>
      </c>
      <c r="Y337" s="4">
        <v>0</v>
      </c>
      <c r="Z337" s="4">
        <v>0</v>
      </c>
      <c r="AA337" s="98">
        <v>0</v>
      </c>
    </row>
    <row r="338" spans="1:27">
      <c r="A338" s="13">
        <v>137</v>
      </c>
      <c r="B338">
        <v>45.454210000000003</v>
      </c>
      <c r="C338">
        <v>-92.520799999999994</v>
      </c>
      <c r="D338" s="4">
        <v>12</v>
      </c>
      <c r="E338" s="4" t="s">
        <v>487</v>
      </c>
      <c r="F338" s="101">
        <v>1</v>
      </c>
      <c r="G338" s="13">
        <f t="shared" si="5"/>
        <v>1</v>
      </c>
      <c r="H338" s="30">
        <v>1</v>
      </c>
      <c r="I338" s="4">
        <v>2</v>
      </c>
      <c r="J338" s="8">
        <v>2</v>
      </c>
      <c r="K338" s="14">
        <v>0</v>
      </c>
      <c r="L338" s="1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1</v>
      </c>
      <c r="W338" s="4">
        <v>0</v>
      </c>
      <c r="X338" s="4">
        <v>0</v>
      </c>
      <c r="Y338" s="4">
        <v>0</v>
      </c>
      <c r="Z338" s="4">
        <v>0</v>
      </c>
      <c r="AA338" s="98">
        <v>0</v>
      </c>
    </row>
    <row r="339" spans="1:27">
      <c r="A339" s="13">
        <v>138</v>
      </c>
      <c r="B339">
        <v>45.454410000000003</v>
      </c>
      <c r="C339">
        <v>-92.522080000000003</v>
      </c>
      <c r="D339" s="4">
        <v>10</v>
      </c>
      <c r="E339" s="4" t="s">
        <v>487</v>
      </c>
      <c r="F339" s="101">
        <v>1</v>
      </c>
      <c r="G339" s="13">
        <f t="shared" si="5"/>
        <v>1</v>
      </c>
      <c r="H339" s="30">
        <v>2</v>
      </c>
      <c r="I339" s="4">
        <v>2</v>
      </c>
      <c r="J339" s="8">
        <v>0</v>
      </c>
      <c r="K339" s="14">
        <v>2</v>
      </c>
      <c r="L339" s="1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2</v>
      </c>
      <c r="W339" s="4">
        <v>0</v>
      </c>
      <c r="X339" s="4">
        <v>0</v>
      </c>
      <c r="Y339" s="4">
        <v>0</v>
      </c>
      <c r="Z339" s="4">
        <v>0</v>
      </c>
      <c r="AA339" s="98">
        <v>0</v>
      </c>
    </row>
    <row r="340" spans="1:27">
      <c r="A340" s="13">
        <v>139</v>
      </c>
      <c r="B340">
        <v>45.454410000000003</v>
      </c>
      <c r="C340">
        <v>-92.521770000000004</v>
      </c>
      <c r="D340" s="4">
        <v>11</v>
      </c>
      <c r="E340" s="4" t="s">
        <v>487</v>
      </c>
      <c r="F340" s="101">
        <v>1</v>
      </c>
      <c r="G340" s="13">
        <f t="shared" si="5"/>
        <v>1</v>
      </c>
      <c r="H340" s="30">
        <v>1</v>
      </c>
      <c r="I340" s="4">
        <v>2</v>
      </c>
      <c r="J340" s="8">
        <v>0</v>
      </c>
      <c r="K340" s="14">
        <v>2</v>
      </c>
      <c r="L340" s="1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98">
        <v>0</v>
      </c>
    </row>
    <row r="341" spans="1:27">
      <c r="A341" s="13">
        <v>140</v>
      </c>
      <c r="B341">
        <v>45.454419999999999</v>
      </c>
      <c r="C341">
        <v>-92.521450000000002</v>
      </c>
      <c r="D341" s="4">
        <v>12</v>
      </c>
      <c r="E341" s="4" t="s">
        <v>487</v>
      </c>
      <c r="F341" s="101">
        <v>1</v>
      </c>
      <c r="G341" s="13">
        <f t="shared" si="5"/>
        <v>1</v>
      </c>
      <c r="H341" s="30">
        <v>0</v>
      </c>
      <c r="I341" s="4">
        <v>1</v>
      </c>
      <c r="J341" s="8">
        <v>1</v>
      </c>
      <c r="K341" s="14">
        <v>0</v>
      </c>
      <c r="L341" s="1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98">
        <v>1</v>
      </c>
    </row>
    <row r="342" spans="1:27">
      <c r="A342" s="13">
        <v>141</v>
      </c>
      <c r="B342">
        <v>45.454430000000002</v>
      </c>
      <c r="C342">
        <v>-92.521129999999999</v>
      </c>
      <c r="D342" s="4">
        <v>12</v>
      </c>
      <c r="E342" s="4" t="s">
        <v>487</v>
      </c>
      <c r="F342" s="101">
        <v>1</v>
      </c>
      <c r="G342" s="13">
        <f t="shared" si="5"/>
        <v>1</v>
      </c>
      <c r="H342" s="30">
        <v>1</v>
      </c>
      <c r="I342" s="4">
        <v>2</v>
      </c>
      <c r="J342" s="8">
        <v>2</v>
      </c>
      <c r="K342" s="14">
        <v>0</v>
      </c>
      <c r="L342" s="1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1</v>
      </c>
      <c r="W342" s="4">
        <v>0</v>
      </c>
      <c r="X342" s="4">
        <v>0</v>
      </c>
      <c r="Y342" s="4">
        <v>0</v>
      </c>
      <c r="Z342" s="4">
        <v>0</v>
      </c>
      <c r="AA342" s="98">
        <v>0</v>
      </c>
    </row>
    <row r="343" spans="1:27">
      <c r="A343" s="13">
        <v>142</v>
      </c>
      <c r="B343">
        <v>45.454630000000002</v>
      </c>
      <c r="C343">
        <v>-92.522409999999994</v>
      </c>
      <c r="D343" s="4">
        <v>9.5</v>
      </c>
      <c r="E343" s="4" t="s">
        <v>488</v>
      </c>
      <c r="F343" s="101">
        <v>1</v>
      </c>
      <c r="G343" s="13">
        <f t="shared" si="5"/>
        <v>1</v>
      </c>
      <c r="H343" s="30">
        <v>2</v>
      </c>
      <c r="I343" s="4">
        <v>1</v>
      </c>
      <c r="J343" s="8">
        <v>4</v>
      </c>
      <c r="K343" s="14">
        <v>1</v>
      </c>
      <c r="L343" s="14">
        <v>0</v>
      </c>
      <c r="M343" s="4">
        <v>0</v>
      </c>
      <c r="N343" s="4">
        <v>0</v>
      </c>
      <c r="O343" s="4">
        <v>1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98">
        <v>1</v>
      </c>
    </row>
    <row r="344" spans="1:27">
      <c r="A344" s="13">
        <v>143</v>
      </c>
      <c r="B344">
        <v>45.454630000000002</v>
      </c>
      <c r="C344">
        <v>-92.522090000000006</v>
      </c>
      <c r="D344" s="4">
        <v>12</v>
      </c>
      <c r="E344" s="4" t="s">
        <v>487</v>
      </c>
      <c r="F344" s="101">
        <v>1</v>
      </c>
      <c r="G344" s="13">
        <f t="shared" si="5"/>
        <v>1</v>
      </c>
      <c r="H344" s="30">
        <v>1</v>
      </c>
      <c r="I344" s="4">
        <v>2</v>
      </c>
      <c r="J344" s="8">
        <v>1</v>
      </c>
      <c r="K344" s="14">
        <v>2</v>
      </c>
      <c r="L344" s="1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98">
        <v>0</v>
      </c>
    </row>
    <row r="345" spans="1:27">
      <c r="A345" s="13">
        <v>144</v>
      </c>
      <c r="B345">
        <v>45.454639999999998</v>
      </c>
      <c r="C345">
        <v>-92.521780000000007</v>
      </c>
      <c r="D345" s="4">
        <v>12.5</v>
      </c>
      <c r="E345" s="4" t="s">
        <v>487</v>
      </c>
      <c r="F345" s="101">
        <v>1</v>
      </c>
      <c r="G345" s="13">
        <f t="shared" si="5"/>
        <v>1</v>
      </c>
      <c r="H345" s="30">
        <v>2</v>
      </c>
      <c r="I345" s="4">
        <v>2</v>
      </c>
      <c r="J345" s="8">
        <v>2</v>
      </c>
      <c r="K345" s="14">
        <v>1</v>
      </c>
      <c r="L345" s="1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2</v>
      </c>
      <c r="W345" s="4">
        <v>0</v>
      </c>
      <c r="X345" s="4">
        <v>0</v>
      </c>
      <c r="Y345" s="4">
        <v>0</v>
      </c>
      <c r="Z345" s="4">
        <v>0</v>
      </c>
      <c r="AA345" s="98">
        <v>1</v>
      </c>
    </row>
    <row r="346" spans="1:27">
      <c r="A346" s="13">
        <v>145</v>
      </c>
      <c r="B346">
        <v>45.454650000000001</v>
      </c>
      <c r="C346">
        <v>-92.521460000000005</v>
      </c>
      <c r="D346" s="4">
        <v>13</v>
      </c>
      <c r="E346" s="4" t="s">
        <v>487</v>
      </c>
      <c r="F346" s="101">
        <v>1</v>
      </c>
      <c r="G346" s="13">
        <f t="shared" si="5"/>
        <v>1</v>
      </c>
      <c r="H346" s="30">
        <v>0</v>
      </c>
      <c r="I346" s="4">
        <v>1</v>
      </c>
      <c r="J346" s="8">
        <v>1</v>
      </c>
      <c r="K346" s="14">
        <v>0</v>
      </c>
      <c r="L346" s="1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98">
        <v>1</v>
      </c>
    </row>
    <row r="347" spans="1:27">
      <c r="A347" s="13">
        <v>146</v>
      </c>
      <c r="B347">
        <v>45.454839999999997</v>
      </c>
      <c r="C347">
        <v>-92.522739999999999</v>
      </c>
      <c r="D347" s="4">
        <v>9</v>
      </c>
      <c r="E347" s="4" t="s">
        <v>486</v>
      </c>
      <c r="F347" s="101">
        <v>1</v>
      </c>
      <c r="G347" s="13">
        <f t="shared" si="5"/>
        <v>1</v>
      </c>
      <c r="H347" s="30">
        <v>2</v>
      </c>
      <c r="I347" s="4">
        <v>1</v>
      </c>
      <c r="J347" s="8">
        <v>0</v>
      </c>
      <c r="K347" s="14">
        <v>1</v>
      </c>
      <c r="L347" s="1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1</v>
      </c>
      <c r="W347" s="4">
        <v>0</v>
      </c>
      <c r="X347" s="4">
        <v>0</v>
      </c>
      <c r="Y347" s="4">
        <v>0</v>
      </c>
      <c r="Z347" s="4">
        <v>0</v>
      </c>
      <c r="AA347" s="98">
        <v>0</v>
      </c>
    </row>
    <row r="348" spans="1:27">
      <c r="A348" s="13">
        <v>147</v>
      </c>
      <c r="B348">
        <v>45.45485</v>
      </c>
      <c r="C348">
        <v>-92.522419999999997</v>
      </c>
      <c r="D348" s="4">
        <v>11</v>
      </c>
      <c r="E348" s="4" t="s">
        <v>487</v>
      </c>
      <c r="F348" s="101">
        <v>1</v>
      </c>
      <c r="G348" s="13">
        <f t="shared" si="5"/>
        <v>1</v>
      </c>
      <c r="H348" s="30">
        <v>4</v>
      </c>
      <c r="I348" s="4">
        <v>2</v>
      </c>
      <c r="J348" s="8">
        <v>1</v>
      </c>
      <c r="K348" s="14">
        <v>2</v>
      </c>
      <c r="L348" s="14">
        <v>0</v>
      </c>
      <c r="M348" s="4">
        <v>0</v>
      </c>
      <c r="N348" s="4">
        <v>1</v>
      </c>
      <c r="O348" s="4">
        <v>0</v>
      </c>
      <c r="P348" s="4">
        <v>0</v>
      </c>
      <c r="Q348" s="4">
        <v>0</v>
      </c>
      <c r="R348" s="4">
        <v>1</v>
      </c>
      <c r="S348" s="4">
        <v>0</v>
      </c>
      <c r="T348" s="4">
        <v>0</v>
      </c>
      <c r="U348" s="4">
        <v>0</v>
      </c>
      <c r="V348" s="4">
        <v>2</v>
      </c>
      <c r="W348" s="4">
        <v>0</v>
      </c>
      <c r="X348" s="4">
        <v>0</v>
      </c>
      <c r="Y348" s="4">
        <v>0</v>
      </c>
      <c r="Z348" s="4">
        <v>0</v>
      </c>
      <c r="AA348" s="98">
        <v>0</v>
      </c>
    </row>
    <row r="349" spans="1:27">
      <c r="A349" s="13">
        <v>148</v>
      </c>
      <c r="B349">
        <v>45.454859999999996</v>
      </c>
      <c r="C349">
        <v>-92.522099999999995</v>
      </c>
      <c r="D349" s="4">
        <v>12</v>
      </c>
      <c r="E349" s="4" t="s">
        <v>487</v>
      </c>
      <c r="F349" s="101">
        <v>1</v>
      </c>
      <c r="G349" s="13">
        <f t="shared" si="5"/>
        <v>1</v>
      </c>
      <c r="H349" s="30">
        <v>0</v>
      </c>
      <c r="I349" s="4">
        <v>2</v>
      </c>
      <c r="J349" s="8">
        <v>2</v>
      </c>
      <c r="K349" s="14">
        <v>0</v>
      </c>
      <c r="L349" s="1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98">
        <v>1</v>
      </c>
    </row>
    <row r="350" spans="1:27">
      <c r="A350" s="13">
        <v>149</v>
      </c>
      <c r="B350">
        <v>45.454859999999996</v>
      </c>
      <c r="C350">
        <v>-92.521789999999996</v>
      </c>
      <c r="D350" s="4">
        <v>13</v>
      </c>
      <c r="E350" s="4" t="s">
        <v>487</v>
      </c>
      <c r="F350" s="101">
        <v>1</v>
      </c>
      <c r="G350" s="13">
        <f t="shared" si="5"/>
        <v>1</v>
      </c>
      <c r="H350" s="30">
        <v>1</v>
      </c>
      <c r="I350" s="4">
        <v>1</v>
      </c>
      <c r="J350" s="8">
        <v>0</v>
      </c>
      <c r="K350" s="14">
        <v>0</v>
      </c>
      <c r="L350" s="1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1</v>
      </c>
      <c r="W350" s="4">
        <v>0</v>
      </c>
      <c r="X350" s="4">
        <v>0</v>
      </c>
      <c r="Y350" s="4">
        <v>0</v>
      </c>
      <c r="Z350" s="4">
        <v>0</v>
      </c>
      <c r="AA350" s="98">
        <v>1</v>
      </c>
    </row>
    <row r="351" spans="1:27">
      <c r="A351" s="13">
        <v>150</v>
      </c>
      <c r="B351">
        <v>45.455060000000003</v>
      </c>
      <c r="C351">
        <v>-92.523070000000004</v>
      </c>
      <c r="D351" s="4">
        <v>10</v>
      </c>
      <c r="E351" s="4" t="s">
        <v>486</v>
      </c>
      <c r="F351" s="101">
        <v>1</v>
      </c>
      <c r="G351" s="13">
        <f t="shared" si="5"/>
        <v>1</v>
      </c>
      <c r="H351" s="30">
        <v>2</v>
      </c>
      <c r="I351" s="4">
        <v>1</v>
      </c>
      <c r="J351" s="8">
        <v>1</v>
      </c>
      <c r="K351" s="14">
        <v>1</v>
      </c>
      <c r="L351" s="14">
        <v>0</v>
      </c>
      <c r="M351" s="4">
        <v>0</v>
      </c>
      <c r="N351" s="4">
        <v>1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98">
        <v>0</v>
      </c>
    </row>
    <row r="352" spans="1:27">
      <c r="A352" s="13">
        <v>151</v>
      </c>
      <c r="B352">
        <v>45.455069999999999</v>
      </c>
      <c r="C352">
        <v>-92.522750000000002</v>
      </c>
      <c r="D352" s="4">
        <v>11.5</v>
      </c>
      <c r="E352" s="4" t="s">
        <v>487</v>
      </c>
      <c r="F352" s="101">
        <v>1</v>
      </c>
      <c r="G352" s="13">
        <f t="shared" si="5"/>
        <v>1</v>
      </c>
      <c r="H352" s="30">
        <v>1</v>
      </c>
      <c r="I352" s="4">
        <v>1</v>
      </c>
      <c r="J352" s="8">
        <v>0</v>
      </c>
      <c r="K352" s="14">
        <v>0</v>
      </c>
      <c r="L352" s="1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1</v>
      </c>
      <c r="W352" s="4">
        <v>0</v>
      </c>
      <c r="X352" s="4">
        <v>0</v>
      </c>
      <c r="Y352" s="4">
        <v>0</v>
      </c>
      <c r="Z352" s="4">
        <v>0</v>
      </c>
      <c r="AA352" s="98">
        <v>0</v>
      </c>
    </row>
    <row r="353" spans="1:27">
      <c r="A353" s="13">
        <v>152</v>
      </c>
      <c r="B353">
        <v>45.455080000000002</v>
      </c>
      <c r="C353">
        <v>-92.52243</v>
      </c>
      <c r="D353" s="4">
        <v>12.5</v>
      </c>
      <c r="E353" s="4" t="s">
        <v>487</v>
      </c>
      <c r="F353" s="101">
        <v>1</v>
      </c>
      <c r="G353" s="13">
        <f t="shared" si="5"/>
        <v>1</v>
      </c>
      <c r="H353" s="30">
        <v>1</v>
      </c>
      <c r="I353" s="4">
        <v>1</v>
      </c>
      <c r="J353" s="8">
        <v>0</v>
      </c>
      <c r="K353" s="14">
        <v>0</v>
      </c>
      <c r="L353" s="1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1</v>
      </c>
      <c r="W353" s="4">
        <v>0</v>
      </c>
      <c r="X353" s="4">
        <v>0</v>
      </c>
      <c r="Y353" s="4">
        <v>0</v>
      </c>
      <c r="Z353" s="4">
        <v>0</v>
      </c>
      <c r="AA353" s="98">
        <v>1</v>
      </c>
    </row>
    <row r="354" spans="1:27">
      <c r="A354" s="13">
        <v>153</v>
      </c>
      <c r="B354">
        <v>45.455080000000002</v>
      </c>
      <c r="C354">
        <v>-92.522109999999998</v>
      </c>
      <c r="D354" s="4">
        <v>13</v>
      </c>
      <c r="E354" s="4" t="s">
        <v>487</v>
      </c>
      <c r="F354" s="101">
        <v>1</v>
      </c>
      <c r="G354" s="13">
        <f t="shared" si="5"/>
        <v>1</v>
      </c>
      <c r="H354" s="30">
        <v>1</v>
      </c>
      <c r="I354" s="4">
        <v>1</v>
      </c>
      <c r="J354" s="8">
        <v>1</v>
      </c>
      <c r="K354" s="14">
        <v>1</v>
      </c>
      <c r="L354" s="1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98">
        <v>2</v>
      </c>
    </row>
    <row r="355" spans="1:27">
      <c r="A355" s="13">
        <v>154</v>
      </c>
      <c r="B355">
        <v>45.455280000000002</v>
      </c>
      <c r="C355">
        <v>-92.523399999999995</v>
      </c>
      <c r="D355" s="4">
        <v>7.5</v>
      </c>
      <c r="E355" s="4" t="s">
        <v>487</v>
      </c>
      <c r="F355" s="101">
        <v>1</v>
      </c>
      <c r="G355" s="13">
        <f t="shared" si="5"/>
        <v>1</v>
      </c>
      <c r="H355" s="30">
        <v>1</v>
      </c>
      <c r="I355" s="4">
        <v>1</v>
      </c>
      <c r="J355" s="8">
        <v>0</v>
      </c>
      <c r="K355" s="14">
        <v>1</v>
      </c>
      <c r="L355" s="1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98">
        <v>0</v>
      </c>
    </row>
    <row r="356" spans="1:27">
      <c r="A356" s="13">
        <v>155</v>
      </c>
      <c r="B356">
        <v>45.455289999999998</v>
      </c>
      <c r="C356">
        <v>-92.523079999999993</v>
      </c>
      <c r="D356" s="4">
        <v>11.5</v>
      </c>
      <c r="E356" s="4" t="s">
        <v>487</v>
      </c>
      <c r="F356" s="101">
        <v>1</v>
      </c>
      <c r="G356" s="13">
        <f t="shared" si="5"/>
        <v>1</v>
      </c>
      <c r="H356" s="30">
        <v>1</v>
      </c>
      <c r="I356" s="4">
        <v>1</v>
      </c>
      <c r="J356" s="8">
        <v>1</v>
      </c>
      <c r="K356" s="14">
        <v>1</v>
      </c>
      <c r="L356" s="1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98">
        <v>0</v>
      </c>
    </row>
    <row r="357" spans="1:27">
      <c r="A357" s="13">
        <v>156</v>
      </c>
      <c r="B357">
        <v>45.455289999999998</v>
      </c>
      <c r="C357">
        <v>-92.522760000000005</v>
      </c>
      <c r="D357" s="4">
        <v>12</v>
      </c>
      <c r="E357" s="4" t="s">
        <v>487</v>
      </c>
      <c r="F357" s="101">
        <v>1</v>
      </c>
      <c r="G357" s="13">
        <f t="shared" si="5"/>
        <v>1</v>
      </c>
      <c r="H357" s="30">
        <v>1</v>
      </c>
      <c r="I357" s="4">
        <v>2</v>
      </c>
      <c r="J357" s="8">
        <v>2</v>
      </c>
      <c r="K357" s="14">
        <v>2</v>
      </c>
      <c r="L357" s="1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98">
        <v>1</v>
      </c>
    </row>
    <row r="358" spans="1:27">
      <c r="A358" s="13">
        <v>157</v>
      </c>
      <c r="B358">
        <v>45.455300000000001</v>
      </c>
      <c r="C358">
        <v>-92.522440000000003</v>
      </c>
      <c r="D358" s="4">
        <v>13</v>
      </c>
      <c r="E358" s="4" t="s">
        <v>487</v>
      </c>
      <c r="F358" s="101">
        <v>1</v>
      </c>
      <c r="G358" s="13">
        <f t="shared" si="5"/>
        <v>1</v>
      </c>
      <c r="H358" s="30">
        <v>1</v>
      </c>
      <c r="I358" s="4">
        <v>1</v>
      </c>
      <c r="J358" s="8">
        <v>0</v>
      </c>
      <c r="K358" s="14">
        <v>1</v>
      </c>
      <c r="L358" s="1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98">
        <v>1</v>
      </c>
    </row>
    <row r="359" spans="1:27">
      <c r="A359" s="13">
        <v>158</v>
      </c>
      <c r="B359">
        <v>45.455500000000001</v>
      </c>
      <c r="C359">
        <v>-92.523409999999998</v>
      </c>
      <c r="D359" s="4">
        <v>10</v>
      </c>
      <c r="E359" s="4" t="s">
        <v>487</v>
      </c>
      <c r="F359" s="101">
        <v>1</v>
      </c>
      <c r="G359" s="13">
        <f t="shared" si="5"/>
        <v>1</v>
      </c>
      <c r="H359" s="30">
        <v>1</v>
      </c>
      <c r="I359" s="4">
        <v>2</v>
      </c>
      <c r="J359" s="8">
        <v>0</v>
      </c>
      <c r="K359" s="14">
        <v>2</v>
      </c>
      <c r="L359" s="1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98">
        <v>0</v>
      </c>
    </row>
    <row r="360" spans="1:27">
      <c r="A360" s="13">
        <v>159</v>
      </c>
      <c r="B360">
        <v>45.455509999999997</v>
      </c>
      <c r="C360">
        <v>-92.523089999999996</v>
      </c>
      <c r="D360" s="4">
        <v>11.5</v>
      </c>
      <c r="E360" s="4" t="s">
        <v>487</v>
      </c>
      <c r="F360" s="101">
        <v>1</v>
      </c>
      <c r="G360" s="13">
        <f t="shared" si="5"/>
        <v>1</v>
      </c>
      <c r="H360" s="30">
        <v>0</v>
      </c>
      <c r="I360" s="4">
        <v>2</v>
      </c>
      <c r="J360" s="8">
        <v>2</v>
      </c>
      <c r="K360" s="14">
        <v>0</v>
      </c>
      <c r="L360" s="1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98">
        <v>0</v>
      </c>
    </row>
    <row r="361" spans="1:27">
      <c r="A361" s="13">
        <v>160</v>
      </c>
      <c r="B361">
        <v>45.45552</v>
      </c>
      <c r="C361">
        <v>-92.522769999999994</v>
      </c>
      <c r="D361" s="4">
        <v>13</v>
      </c>
      <c r="E361" s="4" t="s">
        <v>487</v>
      </c>
      <c r="F361" s="101">
        <v>1</v>
      </c>
      <c r="G361" s="13">
        <f t="shared" si="5"/>
        <v>1</v>
      </c>
      <c r="H361" s="30">
        <v>1</v>
      </c>
      <c r="I361" s="4">
        <v>1</v>
      </c>
      <c r="J361" s="8">
        <v>1</v>
      </c>
      <c r="K361" s="14">
        <v>1</v>
      </c>
      <c r="L361" s="1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98">
        <v>0</v>
      </c>
    </row>
    <row r="362" spans="1:27">
      <c r="A362" s="13">
        <v>161</v>
      </c>
      <c r="B362">
        <v>45.455730000000003</v>
      </c>
      <c r="C362">
        <v>-92.523420000000002</v>
      </c>
      <c r="D362" s="4">
        <v>11</v>
      </c>
      <c r="E362" s="4" t="s">
        <v>487</v>
      </c>
      <c r="F362" s="101">
        <v>1</v>
      </c>
      <c r="G362" s="13">
        <f t="shared" si="5"/>
        <v>1</v>
      </c>
      <c r="H362" s="30">
        <v>1</v>
      </c>
      <c r="I362" s="4">
        <v>1</v>
      </c>
      <c r="J362" s="8">
        <v>0</v>
      </c>
      <c r="K362" s="14">
        <v>1</v>
      </c>
      <c r="L362" s="1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98">
        <v>0</v>
      </c>
    </row>
    <row r="363" spans="1:27">
      <c r="A363" s="13">
        <v>162</v>
      </c>
      <c r="B363">
        <v>45.455739999999999</v>
      </c>
      <c r="C363">
        <v>-92.523099999999999</v>
      </c>
      <c r="D363" s="4">
        <v>12</v>
      </c>
      <c r="E363" s="4" t="s">
        <v>487</v>
      </c>
      <c r="F363" s="101">
        <v>1</v>
      </c>
      <c r="G363" s="13">
        <f t="shared" si="5"/>
        <v>1</v>
      </c>
      <c r="H363" s="30">
        <v>2</v>
      </c>
      <c r="I363" s="4">
        <v>2</v>
      </c>
      <c r="J363" s="8">
        <v>2</v>
      </c>
      <c r="K363" s="14">
        <v>0</v>
      </c>
      <c r="L363" s="14">
        <v>0</v>
      </c>
      <c r="M363" s="4">
        <v>0</v>
      </c>
      <c r="N363" s="4">
        <v>1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1</v>
      </c>
      <c r="W363" s="4">
        <v>0</v>
      </c>
      <c r="X363" s="4">
        <v>0</v>
      </c>
      <c r="Y363" s="4">
        <v>0</v>
      </c>
      <c r="Z363" s="4">
        <v>0</v>
      </c>
      <c r="AA363" s="98">
        <v>0</v>
      </c>
    </row>
    <row r="364" spans="1:27">
      <c r="A364" s="13">
        <v>163</v>
      </c>
      <c r="B364">
        <v>45.455950000000001</v>
      </c>
      <c r="C364">
        <v>-92.523750000000007</v>
      </c>
      <c r="D364" s="4">
        <v>11</v>
      </c>
      <c r="E364" s="4" t="s">
        <v>487</v>
      </c>
      <c r="F364" s="101">
        <v>1</v>
      </c>
      <c r="G364" s="13">
        <f t="shared" si="5"/>
        <v>1</v>
      </c>
      <c r="H364" s="30">
        <v>0</v>
      </c>
      <c r="I364" s="4">
        <v>2</v>
      </c>
      <c r="J364" s="8">
        <v>2</v>
      </c>
      <c r="K364" s="14">
        <v>0</v>
      </c>
      <c r="L364" s="1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98">
        <v>0</v>
      </c>
    </row>
    <row r="365" spans="1:27">
      <c r="A365" s="13">
        <v>164</v>
      </c>
      <c r="B365">
        <v>45.455950000000001</v>
      </c>
      <c r="C365">
        <v>-92.523430000000005</v>
      </c>
      <c r="D365" s="4">
        <v>11.5</v>
      </c>
      <c r="E365" s="4" t="s">
        <v>487</v>
      </c>
      <c r="F365" s="101">
        <v>1</v>
      </c>
      <c r="G365" s="13">
        <f t="shared" si="5"/>
        <v>1</v>
      </c>
      <c r="H365" s="30">
        <v>1</v>
      </c>
      <c r="I365" s="4">
        <v>1</v>
      </c>
      <c r="J365" s="8">
        <v>0</v>
      </c>
      <c r="K365" s="14">
        <v>1</v>
      </c>
      <c r="L365" s="1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98">
        <v>0</v>
      </c>
    </row>
    <row r="366" spans="1:27">
      <c r="A366" s="13">
        <v>165</v>
      </c>
      <c r="B366">
        <v>45.456159999999997</v>
      </c>
      <c r="C366">
        <v>-92.524079999999998</v>
      </c>
      <c r="D366" s="4">
        <v>9.5</v>
      </c>
      <c r="E366" s="4" t="s">
        <v>487</v>
      </c>
      <c r="F366" s="101">
        <v>1</v>
      </c>
      <c r="G366" s="13">
        <f t="shared" si="5"/>
        <v>1</v>
      </c>
      <c r="H366" s="30">
        <v>2</v>
      </c>
      <c r="I366" s="4">
        <v>2</v>
      </c>
      <c r="J366" s="8">
        <v>0</v>
      </c>
      <c r="K366" s="14">
        <v>2</v>
      </c>
      <c r="L366" s="14">
        <v>0</v>
      </c>
      <c r="M366" s="4">
        <v>0</v>
      </c>
      <c r="N366" s="4">
        <v>1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98">
        <v>0</v>
      </c>
    </row>
    <row r="367" spans="1:27">
      <c r="A367" s="13">
        <v>166</v>
      </c>
      <c r="B367">
        <v>45.45617</v>
      </c>
      <c r="C367">
        <v>-92.523759999999996</v>
      </c>
      <c r="D367" s="4">
        <v>11.5</v>
      </c>
      <c r="E367" s="4" t="s">
        <v>487</v>
      </c>
      <c r="F367" s="101">
        <v>1</v>
      </c>
      <c r="G367" s="13">
        <f t="shared" si="5"/>
        <v>1</v>
      </c>
      <c r="H367" s="30">
        <v>1</v>
      </c>
      <c r="I367" s="4">
        <v>3</v>
      </c>
      <c r="J367" s="8">
        <v>1</v>
      </c>
      <c r="K367" s="14">
        <v>3</v>
      </c>
      <c r="L367" s="1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98">
        <v>0</v>
      </c>
    </row>
    <row r="368" spans="1:27">
      <c r="A368" s="13">
        <v>167</v>
      </c>
      <c r="B368">
        <v>45.456330000000001</v>
      </c>
      <c r="C368">
        <v>-92.516729999999995</v>
      </c>
      <c r="D368" s="4">
        <v>12</v>
      </c>
      <c r="E368" s="4" t="s">
        <v>486</v>
      </c>
      <c r="F368" s="101">
        <v>1</v>
      </c>
      <c r="G368" s="13">
        <f t="shared" si="5"/>
        <v>1</v>
      </c>
      <c r="H368" s="30">
        <v>1</v>
      </c>
      <c r="I368" s="4">
        <v>1</v>
      </c>
      <c r="J368" s="8">
        <v>1</v>
      </c>
      <c r="K368" s="14">
        <v>0</v>
      </c>
      <c r="L368" s="1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1</v>
      </c>
      <c r="W368" s="4">
        <v>0</v>
      </c>
      <c r="X368" s="4">
        <v>0</v>
      </c>
      <c r="Y368" s="4">
        <v>0</v>
      </c>
      <c r="Z368" s="4">
        <v>0</v>
      </c>
      <c r="AA368" s="98">
        <v>1</v>
      </c>
    </row>
    <row r="369" spans="1:27">
      <c r="A369" s="13">
        <v>168</v>
      </c>
      <c r="B369">
        <v>45.456380000000003</v>
      </c>
      <c r="C369">
        <v>-92.524410000000003</v>
      </c>
      <c r="D369" s="4">
        <v>9</v>
      </c>
      <c r="E369" s="4" t="s">
        <v>487</v>
      </c>
      <c r="F369" s="101">
        <v>1</v>
      </c>
      <c r="G369" s="13">
        <f t="shared" si="5"/>
        <v>1</v>
      </c>
      <c r="H369" s="30">
        <v>0</v>
      </c>
      <c r="I369" s="4">
        <v>1</v>
      </c>
      <c r="J369" s="8">
        <v>1</v>
      </c>
      <c r="K369" s="14">
        <v>0</v>
      </c>
      <c r="L369" s="1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98">
        <v>1</v>
      </c>
    </row>
    <row r="370" spans="1:27">
      <c r="A370" s="13">
        <v>169</v>
      </c>
      <c r="B370">
        <v>45.456389999999999</v>
      </c>
      <c r="C370">
        <v>-92.524090000000001</v>
      </c>
      <c r="D370" s="4">
        <v>10</v>
      </c>
      <c r="E370" s="4" t="s">
        <v>487</v>
      </c>
      <c r="F370" s="101">
        <v>1</v>
      </c>
      <c r="G370" s="13">
        <f t="shared" si="5"/>
        <v>1</v>
      </c>
      <c r="H370" s="30">
        <v>1</v>
      </c>
      <c r="I370" s="4">
        <v>3</v>
      </c>
      <c r="J370" s="8">
        <v>0</v>
      </c>
      <c r="K370" s="14">
        <v>3</v>
      </c>
      <c r="L370" s="1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98">
        <v>0</v>
      </c>
    </row>
    <row r="371" spans="1:27">
      <c r="A371" s="13">
        <v>170</v>
      </c>
      <c r="B371">
        <v>45.456400000000002</v>
      </c>
      <c r="C371">
        <v>-92.523769999999999</v>
      </c>
      <c r="D371" s="4">
        <v>11.5</v>
      </c>
      <c r="E371" s="4" t="s">
        <v>487</v>
      </c>
      <c r="F371" s="101">
        <v>1</v>
      </c>
      <c r="G371" s="13">
        <f t="shared" si="5"/>
        <v>1</v>
      </c>
      <c r="H371" s="30">
        <v>1</v>
      </c>
      <c r="I371" s="4">
        <v>3</v>
      </c>
      <c r="J371" s="8">
        <v>2</v>
      </c>
      <c r="K371" s="14">
        <v>0</v>
      </c>
      <c r="L371" s="1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3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98">
        <v>0</v>
      </c>
    </row>
    <row r="372" spans="1:27">
      <c r="A372" s="13">
        <v>171</v>
      </c>
      <c r="B372">
        <v>45.456539999999997</v>
      </c>
      <c r="C372">
        <v>-92.517060000000001</v>
      </c>
      <c r="D372" s="4">
        <v>7</v>
      </c>
      <c r="E372" s="4" t="s">
        <v>486</v>
      </c>
      <c r="F372" s="101">
        <v>1</v>
      </c>
      <c r="G372" s="13">
        <f t="shared" si="5"/>
        <v>1</v>
      </c>
      <c r="H372" s="30">
        <v>1</v>
      </c>
      <c r="I372" s="4">
        <v>1</v>
      </c>
      <c r="J372" s="8">
        <v>0</v>
      </c>
      <c r="K372" s="14">
        <v>0</v>
      </c>
      <c r="L372" s="1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1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98">
        <v>1</v>
      </c>
    </row>
    <row r="373" spans="1:27">
      <c r="A373" s="13">
        <v>172</v>
      </c>
      <c r="B373">
        <v>45.45655</v>
      </c>
      <c r="C373">
        <v>-92.516739999999999</v>
      </c>
      <c r="D373" s="4">
        <v>5.5</v>
      </c>
      <c r="E373" s="4" t="s">
        <v>486</v>
      </c>
      <c r="F373" s="101">
        <v>1</v>
      </c>
      <c r="G373" s="13">
        <f t="shared" si="5"/>
        <v>1</v>
      </c>
      <c r="H373" s="30">
        <v>1</v>
      </c>
      <c r="I373" s="4">
        <v>1</v>
      </c>
      <c r="J373" s="8">
        <v>0</v>
      </c>
      <c r="K373" s="14">
        <v>0</v>
      </c>
      <c r="L373" s="14">
        <v>0</v>
      </c>
      <c r="M373" s="4">
        <v>1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98">
        <v>1</v>
      </c>
    </row>
    <row r="374" spans="1:27">
      <c r="A374" s="13">
        <v>173</v>
      </c>
      <c r="B374">
        <v>45.456589999999998</v>
      </c>
      <c r="C374">
        <v>-92.525059999999996</v>
      </c>
      <c r="D374" s="4">
        <v>5.5</v>
      </c>
      <c r="E374" s="4" t="s">
        <v>486</v>
      </c>
      <c r="F374" s="101">
        <v>1</v>
      </c>
      <c r="G374" s="13">
        <f t="shared" si="5"/>
        <v>1</v>
      </c>
      <c r="H374" s="30">
        <v>2</v>
      </c>
      <c r="I374" s="4">
        <v>1</v>
      </c>
      <c r="J374" s="8">
        <v>1</v>
      </c>
      <c r="K374" s="14">
        <v>1</v>
      </c>
      <c r="L374" s="1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1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98">
        <v>1</v>
      </c>
    </row>
    <row r="375" spans="1:27">
      <c r="A375" s="13">
        <v>174</v>
      </c>
      <c r="B375">
        <v>45.456600000000002</v>
      </c>
      <c r="C375">
        <v>-92.524739999999994</v>
      </c>
      <c r="D375" s="4">
        <v>8</v>
      </c>
      <c r="E375" s="4" t="s">
        <v>487</v>
      </c>
      <c r="F375" s="101">
        <v>1</v>
      </c>
      <c r="G375" s="13">
        <f t="shared" si="5"/>
        <v>1</v>
      </c>
      <c r="H375" s="30">
        <v>2</v>
      </c>
      <c r="I375" s="4">
        <v>3</v>
      </c>
      <c r="J375" s="8">
        <v>3</v>
      </c>
      <c r="K375" s="14">
        <v>2</v>
      </c>
      <c r="L375" s="14">
        <v>0</v>
      </c>
      <c r="M375" s="4">
        <v>0</v>
      </c>
      <c r="N375" s="4">
        <v>1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98">
        <v>0</v>
      </c>
    </row>
    <row r="376" spans="1:27">
      <c r="A376" s="13">
        <v>175</v>
      </c>
      <c r="B376">
        <v>45.456609999999998</v>
      </c>
      <c r="C376">
        <v>-92.524420000000006</v>
      </c>
      <c r="D376" s="4">
        <v>9</v>
      </c>
      <c r="E376" s="4" t="s">
        <v>487</v>
      </c>
      <c r="F376" s="101">
        <v>1</v>
      </c>
      <c r="G376" s="13">
        <f t="shared" si="5"/>
        <v>1</v>
      </c>
      <c r="H376" s="30">
        <v>0</v>
      </c>
      <c r="I376" s="4">
        <v>2</v>
      </c>
      <c r="J376" s="8">
        <v>2</v>
      </c>
      <c r="K376" s="14">
        <v>0</v>
      </c>
      <c r="L376" s="1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98">
        <v>0</v>
      </c>
    </row>
    <row r="377" spans="1:27">
      <c r="A377" s="13">
        <v>176</v>
      </c>
      <c r="B377">
        <v>45.456609999999998</v>
      </c>
      <c r="C377">
        <v>-92.524100000000004</v>
      </c>
      <c r="D377" s="4">
        <v>10</v>
      </c>
      <c r="E377" s="4" t="s">
        <v>487</v>
      </c>
      <c r="F377" s="101">
        <v>1</v>
      </c>
      <c r="G377" s="13">
        <f t="shared" si="5"/>
        <v>1</v>
      </c>
      <c r="H377" s="30">
        <v>1</v>
      </c>
      <c r="I377" s="4">
        <v>2</v>
      </c>
      <c r="J377" s="8">
        <v>2</v>
      </c>
      <c r="K377" s="14">
        <v>1</v>
      </c>
      <c r="L377" s="1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98">
        <v>0</v>
      </c>
    </row>
    <row r="378" spans="1:27">
      <c r="A378" s="13">
        <v>177</v>
      </c>
      <c r="B378">
        <v>45.456620000000001</v>
      </c>
      <c r="C378">
        <v>-92.523780000000002</v>
      </c>
      <c r="D378" s="4">
        <v>12</v>
      </c>
      <c r="E378" s="4" t="s">
        <v>487</v>
      </c>
      <c r="F378" s="101">
        <v>1</v>
      </c>
      <c r="G378" s="13">
        <f t="shared" si="5"/>
        <v>1</v>
      </c>
      <c r="H378" s="30">
        <v>1</v>
      </c>
      <c r="I378" s="4">
        <v>2</v>
      </c>
      <c r="J378" s="8">
        <v>1</v>
      </c>
      <c r="K378" s="14">
        <v>2</v>
      </c>
      <c r="L378" s="1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98">
        <v>0</v>
      </c>
    </row>
    <row r="379" spans="1:27">
      <c r="A379" s="13">
        <v>178</v>
      </c>
      <c r="B379">
        <v>45.456760000000003</v>
      </c>
      <c r="C379">
        <v>-92.517390000000006</v>
      </c>
      <c r="D379" s="4">
        <v>8.5</v>
      </c>
      <c r="E379" s="4" t="s">
        <v>487</v>
      </c>
      <c r="F379" s="101">
        <v>1</v>
      </c>
      <c r="G379" s="13">
        <f t="shared" si="5"/>
        <v>1</v>
      </c>
      <c r="H379" s="30">
        <v>1</v>
      </c>
      <c r="I379" s="4">
        <v>2</v>
      </c>
      <c r="J379" s="8">
        <v>2</v>
      </c>
      <c r="K379" s="14">
        <v>0</v>
      </c>
      <c r="L379" s="1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2</v>
      </c>
      <c r="W379" s="4">
        <v>0</v>
      </c>
      <c r="X379" s="4">
        <v>0</v>
      </c>
      <c r="Y379" s="4">
        <v>0</v>
      </c>
      <c r="Z379" s="4">
        <v>0</v>
      </c>
      <c r="AA379" s="98">
        <v>0</v>
      </c>
    </row>
    <row r="380" spans="1:27">
      <c r="A380" s="13">
        <v>179</v>
      </c>
      <c r="B380">
        <v>45.456769999999999</v>
      </c>
      <c r="C380">
        <v>-92.517070000000004</v>
      </c>
      <c r="D380" s="4">
        <v>6.5</v>
      </c>
      <c r="E380" s="4" t="s">
        <v>486</v>
      </c>
      <c r="F380" s="101">
        <v>1</v>
      </c>
      <c r="G380" s="13">
        <f t="shared" si="5"/>
        <v>1</v>
      </c>
      <c r="H380" s="30">
        <v>3</v>
      </c>
      <c r="I380" s="4">
        <v>2</v>
      </c>
      <c r="J380" s="8">
        <v>2</v>
      </c>
      <c r="K380" s="14">
        <v>1</v>
      </c>
      <c r="L380" s="14">
        <v>0</v>
      </c>
      <c r="M380" s="4">
        <v>0</v>
      </c>
      <c r="N380" s="4">
        <v>0</v>
      </c>
      <c r="O380" s="4">
        <v>1</v>
      </c>
      <c r="P380" s="4">
        <v>0</v>
      </c>
      <c r="Q380" s="4">
        <v>0</v>
      </c>
      <c r="R380" s="4">
        <v>1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98">
        <v>0</v>
      </c>
    </row>
    <row r="381" spans="1:27">
      <c r="A381" s="13">
        <v>180</v>
      </c>
      <c r="B381">
        <v>45.456809999999997</v>
      </c>
      <c r="C381">
        <v>-92.525390000000002</v>
      </c>
      <c r="D381" s="4">
        <v>5.5</v>
      </c>
      <c r="E381" s="4" t="s">
        <v>487</v>
      </c>
      <c r="F381" s="101">
        <v>1</v>
      </c>
      <c r="G381" s="13">
        <f t="shared" si="5"/>
        <v>1</v>
      </c>
      <c r="H381" s="30">
        <v>2</v>
      </c>
      <c r="I381" s="4">
        <v>2</v>
      </c>
      <c r="J381" s="8">
        <v>1</v>
      </c>
      <c r="K381" s="14">
        <v>2</v>
      </c>
      <c r="L381" s="1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1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98">
        <v>1</v>
      </c>
    </row>
    <row r="382" spans="1:27">
      <c r="A382" s="13">
        <v>181</v>
      </c>
      <c r="B382">
        <v>45.45682</v>
      </c>
      <c r="C382">
        <v>-92.525069999999999</v>
      </c>
      <c r="D382" s="4">
        <v>7.5</v>
      </c>
      <c r="E382" s="4" t="s">
        <v>487</v>
      </c>
      <c r="F382" s="101">
        <v>1</v>
      </c>
      <c r="G382" s="13">
        <f t="shared" si="5"/>
        <v>1</v>
      </c>
      <c r="H382" s="30">
        <v>1</v>
      </c>
      <c r="I382" s="4">
        <v>3</v>
      </c>
      <c r="J382" s="8">
        <v>4</v>
      </c>
      <c r="K382" s="14">
        <v>3</v>
      </c>
      <c r="L382" s="1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98">
        <v>0</v>
      </c>
    </row>
    <row r="383" spans="1:27">
      <c r="A383" s="13">
        <v>182</v>
      </c>
      <c r="B383">
        <v>45.45682</v>
      </c>
      <c r="C383">
        <v>-92.524749999999997</v>
      </c>
      <c r="D383" s="4">
        <v>8.5</v>
      </c>
      <c r="E383" s="4" t="s">
        <v>487</v>
      </c>
      <c r="F383" s="101">
        <v>1</v>
      </c>
      <c r="G383" s="13">
        <f t="shared" si="5"/>
        <v>1</v>
      </c>
      <c r="H383" s="30">
        <v>0</v>
      </c>
      <c r="I383" s="4">
        <v>2</v>
      </c>
      <c r="J383" s="8">
        <v>2</v>
      </c>
      <c r="K383" s="14">
        <v>0</v>
      </c>
      <c r="L383" s="1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98">
        <v>0</v>
      </c>
    </row>
    <row r="384" spans="1:27">
      <c r="A384" s="13">
        <v>183</v>
      </c>
      <c r="B384">
        <v>45.456829999999997</v>
      </c>
      <c r="C384">
        <v>-92.524429999999995</v>
      </c>
      <c r="D384" s="4">
        <v>9.5</v>
      </c>
      <c r="E384" s="4" t="s">
        <v>487</v>
      </c>
      <c r="F384" s="101">
        <v>1</v>
      </c>
      <c r="G384" s="13">
        <f t="shared" si="5"/>
        <v>1</v>
      </c>
      <c r="H384" s="30">
        <v>1</v>
      </c>
      <c r="I384" s="4">
        <v>3</v>
      </c>
      <c r="J384" s="8">
        <v>2</v>
      </c>
      <c r="K384" s="14">
        <v>3</v>
      </c>
      <c r="L384" s="1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98">
        <v>0</v>
      </c>
    </row>
    <row r="385" spans="1:27">
      <c r="A385" s="13">
        <v>184</v>
      </c>
      <c r="B385">
        <v>45.45684</v>
      </c>
      <c r="C385">
        <v>-92.524109999999993</v>
      </c>
      <c r="D385" s="4">
        <v>10.5</v>
      </c>
      <c r="E385" s="4" t="s">
        <v>487</v>
      </c>
      <c r="F385" s="101">
        <v>1</v>
      </c>
      <c r="G385" s="13">
        <f t="shared" si="5"/>
        <v>1</v>
      </c>
      <c r="H385" s="30">
        <v>1</v>
      </c>
      <c r="I385" s="4">
        <v>3</v>
      </c>
      <c r="J385" s="8">
        <v>2</v>
      </c>
      <c r="K385" s="14">
        <v>3</v>
      </c>
      <c r="L385" s="1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98">
        <v>0</v>
      </c>
    </row>
    <row r="386" spans="1:27">
      <c r="A386" s="13">
        <v>185</v>
      </c>
      <c r="B386">
        <v>45.456850000000003</v>
      </c>
      <c r="C386">
        <v>-92.523790000000005</v>
      </c>
      <c r="D386" s="4">
        <v>12</v>
      </c>
      <c r="E386" s="4" t="s">
        <v>487</v>
      </c>
      <c r="F386" s="101">
        <v>1</v>
      </c>
      <c r="G386" s="13">
        <f t="shared" si="5"/>
        <v>1</v>
      </c>
      <c r="H386" s="30">
        <v>2</v>
      </c>
      <c r="I386" s="4">
        <v>1</v>
      </c>
      <c r="J386" s="8">
        <v>1</v>
      </c>
      <c r="K386" s="14">
        <v>1</v>
      </c>
      <c r="L386" s="1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1</v>
      </c>
      <c r="W386" s="4">
        <v>0</v>
      </c>
      <c r="X386" s="4">
        <v>0</v>
      </c>
      <c r="Y386" s="4">
        <v>0</v>
      </c>
      <c r="Z386" s="4">
        <v>0</v>
      </c>
      <c r="AA386" s="98">
        <v>0</v>
      </c>
    </row>
    <row r="387" spans="1:27">
      <c r="A387" s="13">
        <v>186</v>
      </c>
      <c r="B387">
        <v>45.456969999999998</v>
      </c>
      <c r="C387">
        <v>-92.518360000000001</v>
      </c>
      <c r="D387" s="4">
        <v>11</v>
      </c>
      <c r="E387" s="4" t="s">
        <v>487</v>
      </c>
      <c r="F387" s="101">
        <v>1</v>
      </c>
      <c r="G387" s="13">
        <f t="shared" ref="G387:G450" si="6">IF(I387&gt;0,1,0)</f>
        <v>1</v>
      </c>
      <c r="H387" s="30">
        <v>1</v>
      </c>
      <c r="I387" s="4">
        <v>2</v>
      </c>
      <c r="J387" s="8">
        <v>0</v>
      </c>
      <c r="K387" s="14">
        <v>0</v>
      </c>
      <c r="L387" s="1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2</v>
      </c>
      <c r="W387" s="4">
        <v>0</v>
      </c>
      <c r="X387" s="4">
        <v>0</v>
      </c>
      <c r="Y387" s="4">
        <v>0</v>
      </c>
      <c r="Z387" s="4">
        <v>0</v>
      </c>
      <c r="AA387" s="98">
        <v>0</v>
      </c>
    </row>
    <row r="388" spans="1:27">
      <c r="A388" s="13">
        <v>187</v>
      </c>
      <c r="B388">
        <v>45.456969999999998</v>
      </c>
      <c r="C388">
        <v>-92.518039999999999</v>
      </c>
      <c r="D388" s="4">
        <v>8</v>
      </c>
      <c r="E388" s="4" t="s">
        <v>486</v>
      </c>
      <c r="F388" s="101">
        <v>1</v>
      </c>
      <c r="G388" s="13">
        <f t="shared" si="6"/>
        <v>0</v>
      </c>
      <c r="H388" s="30">
        <v>0</v>
      </c>
      <c r="I388" s="4">
        <v>0</v>
      </c>
      <c r="J388" s="8">
        <v>0</v>
      </c>
      <c r="K388" s="14">
        <v>0</v>
      </c>
      <c r="L388" s="1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98">
        <v>1</v>
      </c>
    </row>
    <row r="389" spans="1:27">
      <c r="A389" s="13">
        <v>188</v>
      </c>
      <c r="B389">
        <v>45.456980000000001</v>
      </c>
      <c r="C389">
        <v>-92.517719999999997</v>
      </c>
      <c r="D389" s="4">
        <v>6</v>
      </c>
      <c r="E389" s="4" t="s">
        <v>486</v>
      </c>
      <c r="F389" s="101">
        <v>1</v>
      </c>
      <c r="G389" s="13">
        <f t="shared" si="6"/>
        <v>1</v>
      </c>
      <c r="H389" s="30">
        <v>2</v>
      </c>
      <c r="I389" s="4">
        <v>1</v>
      </c>
      <c r="J389" s="8">
        <v>0</v>
      </c>
      <c r="K389" s="14">
        <v>0</v>
      </c>
      <c r="L389" s="14">
        <v>0</v>
      </c>
      <c r="M389" s="4">
        <v>0</v>
      </c>
      <c r="N389" s="4">
        <v>0</v>
      </c>
      <c r="O389" s="4">
        <v>1</v>
      </c>
      <c r="P389" s="4">
        <v>0</v>
      </c>
      <c r="Q389" s="4">
        <v>1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98">
        <v>0</v>
      </c>
    </row>
    <row r="390" spans="1:27">
      <c r="A390" s="13">
        <v>189</v>
      </c>
      <c r="B390">
        <v>45.456989999999998</v>
      </c>
      <c r="C390">
        <v>-92.517399999999995</v>
      </c>
      <c r="D390" s="4">
        <v>4.5</v>
      </c>
      <c r="E390" s="4" t="s">
        <v>488</v>
      </c>
      <c r="F390" s="101">
        <v>1</v>
      </c>
      <c r="G390" s="13">
        <f t="shared" si="6"/>
        <v>1</v>
      </c>
      <c r="H390" s="30">
        <v>2</v>
      </c>
      <c r="I390" s="4">
        <v>2</v>
      </c>
      <c r="J390" s="8">
        <v>0</v>
      </c>
      <c r="K390" s="14">
        <v>0</v>
      </c>
      <c r="L390" s="14">
        <v>0</v>
      </c>
      <c r="M390" s="4">
        <v>1</v>
      </c>
      <c r="N390" s="4">
        <v>0</v>
      </c>
      <c r="O390" s="4">
        <v>2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98">
        <v>1</v>
      </c>
    </row>
    <row r="391" spans="1:27">
      <c r="A391" s="13">
        <v>190</v>
      </c>
      <c r="B391">
        <v>45.457039999999999</v>
      </c>
      <c r="C391">
        <v>-92.525080000000003</v>
      </c>
      <c r="D391" s="4">
        <v>6.5</v>
      </c>
      <c r="E391" s="4" t="s">
        <v>487</v>
      </c>
      <c r="F391" s="101">
        <v>1</v>
      </c>
      <c r="G391" s="13">
        <f t="shared" si="6"/>
        <v>1</v>
      </c>
      <c r="H391" s="30">
        <v>1</v>
      </c>
      <c r="I391" s="4">
        <v>3</v>
      </c>
      <c r="J391" s="8">
        <v>3</v>
      </c>
      <c r="K391" s="14">
        <v>2</v>
      </c>
      <c r="L391" s="1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98">
        <v>0</v>
      </c>
    </row>
    <row r="392" spans="1:27">
      <c r="A392" s="13">
        <v>191</v>
      </c>
      <c r="B392">
        <v>45.457050000000002</v>
      </c>
      <c r="C392">
        <v>-92.524760000000001</v>
      </c>
      <c r="D392" s="4">
        <v>8</v>
      </c>
      <c r="E392" s="4" t="s">
        <v>487</v>
      </c>
      <c r="F392" s="101">
        <v>1</v>
      </c>
      <c r="G392" s="13">
        <f t="shared" si="6"/>
        <v>1</v>
      </c>
      <c r="H392" s="30">
        <v>1</v>
      </c>
      <c r="I392" s="4">
        <v>3</v>
      </c>
      <c r="J392" s="8">
        <v>2</v>
      </c>
      <c r="K392" s="14">
        <v>3</v>
      </c>
      <c r="L392" s="1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98">
        <v>0</v>
      </c>
    </row>
    <row r="393" spans="1:27">
      <c r="A393" s="13">
        <v>192</v>
      </c>
      <c r="B393">
        <v>45.457059999999998</v>
      </c>
      <c r="C393">
        <v>-92.524439999999998</v>
      </c>
      <c r="D393" s="4">
        <v>9.5</v>
      </c>
      <c r="E393" s="4" t="s">
        <v>487</v>
      </c>
      <c r="F393" s="101">
        <v>1</v>
      </c>
      <c r="G393" s="13">
        <f t="shared" si="6"/>
        <v>1</v>
      </c>
      <c r="H393" s="30">
        <v>2</v>
      </c>
      <c r="I393" s="4">
        <v>3</v>
      </c>
      <c r="J393" s="8">
        <v>1</v>
      </c>
      <c r="K393" s="14">
        <v>3</v>
      </c>
      <c r="L393" s="14">
        <v>0</v>
      </c>
      <c r="M393" s="4">
        <v>0</v>
      </c>
      <c r="N393" s="4">
        <v>1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98">
        <v>0</v>
      </c>
    </row>
    <row r="394" spans="1:27">
      <c r="A394" s="13">
        <v>193</v>
      </c>
      <c r="B394">
        <v>45.457059999999998</v>
      </c>
      <c r="C394">
        <v>-92.524119999999996</v>
      </c>
      <c r="D394" s="4">
        <v>11</v>
      </c>
      <c r="E394" s="4" t="s">
        <v>487</v>
      </c>
      <c r="F394" s="101">
        <v>1</v>
      </c>
      <c r="G394" s="13">
        <f t="shared" si="6"/>
        <v>1</v>
      </c>
      <c r="H394" s="30">
        <v>1</v>
      </c>
      <c r="I394" s="4">
        <v>1</v>
      </c>
      <c r="J394" s="8">
        <v>1</v>
      </c>
      <c r="K394" s="14">
        <v>1</v>
      </c>
      <c r="L394" s="1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98">
        <v>0</v>
      </c>
    </row>
    <row r="395" spans="1:27">
      <c r="A395" s="13">
        <v>194</v>
      </c>
      <c r="B395">
        <v>45.457070000000002</v>
      </c>
      <c r="C395">
        <v>-92.523799999999994</v>
      </c>
      <c r="D395" s="4">
        <v>12</v>
      </c>
      <c r="E395" s="4" t="s">
        <v>487</v>
      </c>
      <c r="F395" s="101">
        <v>1</v>
      </c>
      <c r="G395" s="13">
        <f t="shared" si="6"/>
        <v>0</v>
      </c>
      <c r="H395" s="30">
        <v>0</v>
      </c>
      <c r="I395" s="4">
        <v>0</v>
      </c>
      <c r="J395" s="8">
        <v>0</v>
      </c>
      <c r="K395" s="14">
        <v>0</v>
      </c>
      <c r="L395" s="1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98">
        <v>0</v>
      </c>
    </row>
    <row r="396" spans="1:27">
      <c r="A396" s="13">
        <v>195</v>
      </c>
      <c r="B396">
        <v>45.457180000000001</v>
      </c>
      <c r="C396">
        <v>-92.519009999999994</v>
      </c>
      <c r="D396" s="4">
        <v>11</v>
      </c>
      <c r="E396" s="4" t="s">
        <v>486</v>
      </c>
      <c r="F396" s="101">
        <v>1</v>
      </c>
      <c r="G396" s="13">
        <f t="shared" si="6"/>
        <v>1</v>
      </c>
      <c r="H396" s="30">
        <v>1</v>
      </c>
      <c r="I396" s="4">
        <v>1</v>
      </c>
      <c r="J396" s="8">
        <v>0</v>
      </c>
      <c r="K396" s="14">
        <v>1</v>
      </c>
      <c r="L396" s="1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98">
        <v>0</v>
      </c>
    </row>
    <row r="397" spans="1:27">
      <c r="A397" s="13">
        <v>196</v>
      </c>
      <c r="B397">
        <v>45.457180000000001</v>
      </c>
      <c r="C397">
        <v>-92.518690000000007</v>
      </c>
      <c r="D397" s="4">
        <v>7</v>
      </c>
      <c r="E397" s="4" t="s">
        <v>486</v>
      </c>
      <c r="F397" s="101">
        <v>1</v>
      </c>
      <c r="G397" s="13">
        <f t="shared" si="6"/>
        <v>1</v>
      </c>
      <c r="H397" s="30">
        <v>1</v>
      </c>
      <c r="I397" s="4">
        <v>3</v>
      </c>
      <c r="J397" s="8">
        <v>3</v>
      </c>
      <c r="K397" s="14">
        <v>0</v>
      </c>
      <c r="L397" s="1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1</v>
      </c>
      <c r="W397" s="4">
        <v>0</v>
      </c>
      <c r="X397" s="4">
        <v>0</v>
      </c>
      <c r="Y397" s="4">
        <v>0</v>
      </c>
      <c r="Z397" s="4">
        <v>0</v>
      </c>
      <c r="AA397" s="98">
        <v>0</v>
      </c>
    </row>
    <row r="398" spans="1:27">
      <c r="A398" s="13">
        <v>197</v>
      </c>
      <c r="B398">
        <v>45.457270000000001</v>
      </c>
      <c r="C398">
        <v>-92.525090000000006</v>
      </c>
      <c r="D398" s="4">
        <v>7</v>
      </c>
      <c r="E398" s="4" t="s">
        <v>487</v>
      </c>
      <c r="F398" s="101">
        <v>1</v>
      </c>
      <c r="G398" s="13">
        <f t="shared" si="6"/>
        <v>1</v>
      </c>
      <c r="H398" s="30">
        <v>0</v>
      </c>
      <c r="I398" s="4">
        <v>2</v>
      </c>
      <c r="J398" s="8">
        <v>2</v>
      </c>
      <c r="K398" s="14">
        <v>0</v>
      </c>
      <c r="L398" s="1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98">
        <v>0</v>
      </c>
    </row>
    <row r="399" spans="1:27">
      <c r="A399" s="13">
        <v>198</v>
      </c>
      <c r="B399">
        <v>45.457270000000001</v>
      </c>
      <c r="C399">
        <v>-92.524770000000004</v>
      </c>
      <c r="D399" s="4">
        <v>8.5</v>
      </c>
      <c r="E399" s="4" t="s">
        <v>487</v>
      </c>
      <c r="F399" s="101">
        <v>1</v>
      </c>
      <c r="G399" s="13">
        <f t="shared" si="6"/>
        <v>1</v>
      </c>
      <c r="H399" s="30">
        <v>1</v>
      </c>
      <c r="I399" s="4">
        <v>2</v>
      </c>
      <c r="J399" s="8">
        <v>2</v>
      </c>
      <c r="K399" s="14">
        <v>1</v>
      </c>
      <c r="L399" s="1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98">
        <v>0</v>
      </c>
    </row>
    <row r="400" spans="1:27">
      <c r="A400" s="13">
        <v>199</v>
      </c>
      <c r="B400">
        <v>45.457279999999997</v>
      </c>
      <c r="C400">
        <v>-92.524450000000002</v>
      </c>
      <c r="D400" s="4">
        <v>10.5</v>
      </c>
      <c r="E400" s="4" t="s">
        <v>487</v>
      </c>
      <c r="F400" s="101">
        <v>1</v>
      </c>
      <c r="G400" s="13">
        <f t="shared" si="6"/>
        <v>1</v>
      </c>
      <c r="H400" s="30">
        <v>1</v>
      </c>
      <c r="I400" s="4">
        <v>2</v>
      </c>
      <c r="J400" s="8">
        <v>1</v>
      </c>
      <c r="K400" s="14">
        <v>2</v>
      </c>
      <c r="L400" s="1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98">
        <v>0</v>
      </c>
    </row>
    <row r="401" spans="1:27">
      <c r="A401" s="13">
        <v>200</v>
      </c>
      <c r="B401">
        <v>45.45729</v>
      </c>
      <c r="C401">
        <v>-92.52413</v>
      </c>
      <c r="D401" s="4">
        <v>12</v>
      </c>
      <c r="E401" s="4" t="s">
        <v>487</v>
      </c>
      <c r="F401" s="101">
        <v>1</v>
      </c>
      <c r="G401" s="13">
        <f t="shared" si="6"/>
        <v>1</v>
      </c>
      <c r="H401" s="30">
        <v>2</v>
      </c>
      <c r="I401" s="4">
        <v>2</v>
      </c>
      <c r="J401" s="8">
        <v>1</v>
      </c>
      <c r="K401" s="14">
        <v>2</v>
      </c>
      <c r="L401" s="14">
        <v>0</v>
      </c>
      <c r="M401" s="4">
        <v>0</v>
      </c>
      <c r="N401" s="4">
        <v>1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98">
        <v>0</v>
      </c>
    </row>
    <row r="402" spans="1:27">
      <c r="A402" s="13">
        <v>201</v>
      </c>
      <c r="B402">
        <v>45.457299999999996</v>
      </c>
      <c r="C402">
        <v>-92.523809999999997</v>
      </c>
      <c r="D402" s="4">
        <v>13</v>
      </c>
      <c r="E402" s="4" t="s">
        <v>487</v>
      </c>
      <c r="F402" s="101">
        <v>1</v>
      </c>
      <c r="G402" s="13">
        <f t="shared" si="6"/>
        <v>0</v>
      </c>
      <c r="H402" s="30">
        <v>0</v>
      </c>
      <c r="I402" s="4">
        <v>0</v>
      </c>
      <c r="J402" s="8">
        <v>0</v>
      </c>
      <c r="K402" s="14">
        <v>0</v>
      </c>
      <c r="L402" s="1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98">
        <v>1</v>
      </c>
    </row>
    <row r="403" spans="1:27">
      <c r="A403" s="13">
        <v>202</v>
      </c>
      <c r="B403">
        <v>45.457389999999997</v>
      </c>
      <c r="C403">
        <v>-92.519660000000002</v>
      </c>
      <c r="D403" s="4">
        <v>10.5</v>
      </c>
      <c r="E403" s="4" t="s">
        <v>486</v>
      </c>
      <c r="F403" s="101">
        <v>1</v>
      </c>
      <c r="G403" s="13">
        <f t="shared" si="6"/>
        <v>0</v>
      </c>
      <c r="H403" s="30">
        <v>0</v>
      </c>
      <c r="I403" s="4">
        <v>0</v>
      </c>
      <c r="J403" s="8">
        <v>0</v>
      </c>
      <c r="K403" s="14">
        <v>0</v>
      </c>
      <c r="L403" s="1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98">
        <v>1</v>
      </c>
    </row>
    <row r="404" spans="1:27">
      <c r="A404" s="13">
        <v>203</v>
      </c>
      <c r="B404">
        <v>45.457389999999997</v>
      </c>
      <c r="C404">
        <v>-92.51934</v>
      </c>
      <c r="D404" s="4">
        <v>8</v>
      </c>
      <c r="E404" s="4" t="s">
        <v>486</v>
      </c>
      <c r="F404" s="101">
        <v>1</v>
      </c>
      <c r="G404" s="13">
        <f t="shared" si="6"/>
        <v>0</v>
      </c>
      <c r="H404" s="30">
        <v>0</v>
      </c>
      <c r="I404" s="4">
        <v>0</v>
      </c>
      <c r="J404" s="8">
        <v>4</v>
      </c>
      <c r="K404" s="14">
        <v>0</v>
      </c>
      <c r="L404" s="1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98">
        <v>0</v>
      </c>
    </row>
    <row r="405" spans="1:27">
      <c r="A405" s="13">
        <v>204</v>
      </c>
      <c r="B405">
        <v>45.45749</v>
      </c>
      <c r="C405">
        <v>-92.525099999999995</v>
      </c>
      <c r="D405" s="4">
        <v>7</v>
      </c>
      <c r="E405" s="4" t="s">
        <v>486</v>
      </c>
      <c r="F405" s="101">
        <v>1</v>
      </c>
      <c r="G405" s="13">
        <f t="shared" si="6"/>
        <v>1</v>
      </c>
      <c r="H405" s="30">
        <v>3</v>
      </c>
      <c r="I405" s="4">
        <v>1</v>
      </c>
      <c r="J405" s="8">
        <v>0</v>
      </c>
      <c r="K405" s="14">
        <v>1</v>
      </c>
      <c r="L405" s="14">
        <v>0</v>
      </c>
      <c r="M405" s="4">
        <v>0</v>
      </c>
      <c r="N405" s="4">
        <v>1</v>
      </c>
      <c r="O405" s="4">
        <v>1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98">
        <v>1</v>
      </c>
    </row>
    <row r="406" spans="1:27">
      <c r="A406" s="13">
        <v>205</v>
      </c>
      <c r="B406">
        <v>45.457500000000003</v>
      </c>
      <c r="C406">
        <v>-92.524780000000007</v>
      </c>
      <c r="D406" s="4">
        <v>10</v>
      </c>
      <c r="E406" s="4" t="s">
        <v>487</v>
      </c>
      <c r="F406" s="101">
        <v>1</v>
      </c>
      <c r="G406" s="13">
        <f t="shared" si="6"/>
        <v>1</v>
      </c>
      <c r="H406" s="30">
        <v>1</v>
      </c>
      <c r="I406" s="4">
        <v>2</v>
      </c>
      <c r="J406" s="8">
        <v>0</v>
      </c>
      <c r="K406" s="14">
        <v>2</v>
      </c>
      <c r="L406" s="1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98">
        <v>0</v>
      </c>
    </row>
    <row r="407" spans="1:27">
      <c r="A407" s="13">
        <v>206</v>
      </c>
      <c r="B407">
        <v>45.457509999999999</v>
      </c>
      <c r="C407">
        <v>-92.524460000000005</v>
      </c>
      <c r="D407" s="4">
        <v>10.5</v>
      </c>
      <c r="E407" s="4" t="s">
        <v>487</v>
      </c>
      <c r="F407" s="101">
        <v>1</v>
      </c>
      <c r="G407" s="13">
        <f t="shared" si="6"/>
        <v>1</v>
      </c>
      <c r="H407" s="30">
        <v>4</v>
      </c>
      <c r="I407" s="4">
        <v>2</v>
      </c>
      <c r="J407" s="8">
        <v>1</v>
      </c>
      <c r="K407" s="14">
        <v>1</v>
      </c>
      <c r="L407" s="14">
        <v>0</v>
      </c>
      <c r="M407" s="4">
        <v>0</v>
      </c>
      <c r="N407" s="4">
        <v>2</v>
      </c>
      <c r="O407" s="4">
        <v>0</v>
      </c>
      <c r="P407" s="4">
        <v>0</v>
      </c>
      <c r="Q407" s="4">
        <v>0</v>
      </c>
      <c r="R407" s="4">
        <v>1</v>
      </c>
      <c r="S407" s="4">
        <v>0</v>
      </c>
      <c r="T407" s="4">
        <v>0</v>
      </c>
      <c r="U407" s="4">
        <v>0</v>
      </c>
      <c r="V407" s="4">
        <v>1</v>
      </c>
      <c r="W407" s="4">
        <v>0</v>
      </c>
      <c r="X407" s="4">
        <v>0</v>
      </c>
      <c r="Y407" s="4">
        <v>0</v>
      </c>
      <c r="Z407" s="4">
        <v>0</v>
      </c>
      <c r="AA407" s="98">
        <v>0</v>
      </c>
    </row>
    <row r="408" spans="1:27">
      <c r="A408" s="13">
        <v>207</v>
      </c>
      <c r="B408">
        <v>45.457509999999999</v>
      </c>
      <c r="C408">
        <v>-92.524140000000003</v>
      </c>
      <c r="D408" s="4">
        <v>12</v>
      </c>
      <c r="E408" s="4" t="s">
        <v>487</v>
      </c>
      <c r="F408" s="101">
        <v>1</v>
      </c>
      <c r="G408" s="13">
        <f t="shared" si="6"/>
        <v>1</v>
      </c>
      <c r="H408" s="30">
        <v>2</v>
      </c>
      <c r="I408" s="4">
        <v>2</v>
      </c>
      <c r="J408" s="8">
        <v>0</v>
      </c>
      <c r="K408" s="14">
        <v>1</v>
      </c>
      <c r="L408" s="1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2</v>
      </c>
      <c r="W408" s="4">
        <v>0</v>
      </c>
      <c r="X408" s="4">
        <v>0</v>
      </c>
      <c r="Y408" s="4">
        <v>0</v>
      </c>
      <c r="Z408" s="4">
        <v>0</v>
      </c>
      <c r="AA408" s="98">
        <v>1</v>
      </c>
    </row>
    <row r="409" spans="1:27">
      <c r="A409" s="13">
        <v>208</v>
      </c>
      <c r="B409">
        <v>45.457520000000002</v>
      </c>
      <c r="C409">
        <v>-92.523820000000001</v>
      </c>
      <c r="D409" s="4">
        <v>12</v>
      </c>
      <c r="E409" s="4" t="s">
        <v>487</v>
      </c>
      <c r="F409" s="101">
        <v>1</v>
      </c>
      <c r="G409" s="13">
        <f t="shared" si="6"/>
        <v>1</v>
      </c>
      <c r="H409" s="30">
        <v>1</v>
      </c>
      <c r="I409" s="4">
        <v>2</v>
      </c>
      <c r="J409" s="8">
        <v>1</v>
      </c>
      <c r="K409" s="14">
        <v>2</v>
      </c>
      <c r="L409" s="1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98">
        <v>0</v>
      </c>
    </row>
    <row r="410" spans="1:27">
      <c r="A410" s="13">
        <v>209</v>
      </c>
      <c r="B410">
        <v>45.457599999999999</v>
      </c>
      <c r="C410">
        <v>-92.520309999999995</v>
      </c>
      <c r="D410" s="4">
        <v>9.5</v>
      </c>
      <c r="E410" s="4" t="s">
        <v>486</v>
      </c>
      <c r="F410" s="101">
        <v>1</v>
      </c>
      <c r="G410" s="13">
        <f t="shared" si="6"/>
        <v>0</v>
      </c>
      <c r="H410" s="30">
        <v>0</v>
      </c>
      <c r="I410" s="4">
        <v>0</v>
      </c>
      <c r="J410" s="8">
        <v>0</v>
      </c>
      <c r="K410" s="14">
        <v>0</v>
      </c>
      <c r="L410" s="1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98">
        <v>1</v>
      </c>
    </row>
    <row r="411" spans="1:27">
      <c r="A411" s="13">
        <v>210</v>
      </c>
      <c r="B411">
        <v>45.457599999999999</v>
      </c>
      <c r="C411">
        <v>-92.519990000000007</v>
      </c>
      <c r="D411" s="4">
        <v>7.5</v>
      </c>
      <c r="E411" s="4" t="s">
        <v>486</v>
      </c>
      <c r="F411" s="101">
        <v>1</v>
      </c>
      <c r="G411" s="13">
        <f t="shared" si="6"/>
        <v>1</v>
      </c>
      <c r="H411" s="30">
        <v>4</v>
      </c>
      <c r="I411" s="4">
        <v>2</v>
      </c>
      <c r="J411" s="8">
        <v>0</v>
      </c>
      <c r="K411" s="14">
        <v>1</v>
      </c>
      <c r="L411" s="1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1</v>
      </c>
      <c r="S411" s="4">
        <v>0</v>
      </c>
      <c r="T411" s="4">
        <v>0</v>
      </c>
      <c r="U411" s="4">
        <v>0</v>
      </c>
      <c r="V411" s="4">
        <v>1</v>
      </c>
      <c r="W411" s="4">
        <v>0</v>
      </c>
      <c r="X411" s="4">
        <v>0</v>
      </c>
      <c r="Y411" s="4">
        <v>2</v>
      </c>
      <c r="Z411" s="4">
        <v>0</v>
      </c>
      <c r="AA411" s="98">
        <v>0</v>
      </c>
    </row>
    <row r="412" spans="1:27">
      <c r="A412" s="13">
        <v>211</v>
      </c>
      <c r="B412">
        <v>45.457610000000003</v>
      </c>
      <c r="C412">
        <v>-92.519670000000005</v>
      </c>
      <c r="D412" s="4">
        <v>5.5</v>
      </c>
      <c r="E412" s="4" t="s">
        <v>486</v>
      </c>
      <c r="F412" s="101">
        <v>1</v>
      </c>
      <c r="G412" s="13">
        <f t="shared" si="6"/>
        <v>1</v>
      </c>
      <c r="H412" s="30">
        <v>2</v>
      </c>
      <c r="I412" s="4">
        <v>2</v>
      </c>
      <c r="J412" s="8">
        <v>1</v>
      </c>
      <c r="K412" s="14">
        <v>0</v>
      </c>
      <c r="L412" s="1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1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2</v>
      </c>
      <c r="Z412" s="4">
        <v>0</v>
      </c>
      <c r="AA412" s="98">
        <v>0</v>
      </c>
    </row>
    <row r="413" spans="1:27">
      <c r="A413" s="13">
        <v>212</v>
      </c>
      <c r="B413">
        <v>45.457720000000002</v>
      </c>
      <c r="C413">
        <v>-92.525109999999998</v>
      </c>
      <c r="D413" s="4">
        <v>7</v>
      </c>
      <c r="E413" s="4" t="s">
        <v>486</v>
      </c>
      <c r="F413" s="101">
        <v>1</v>
      </c>
      <c r="G413" s="13">
        <f t="shared" si="6"/>
        <v>1</v>
      </c>
      <c r="H413" s="30">
        <v>1</v>
      </c>
      <c r="I413" s="4">
        <v>1</v>
      </c>
      <c r="J413" s="8">
        <v>4</v>
      </c>
      <c r="K413" s="14">
        <v>1</v>
      </c>
      <c r="L413" s="1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98">
        <v>1</v>
      </c>
    </row>
    <row r="414" spans="1:27">
      <c r="A414" s="13">
        <v>213</v>
      </c>
      <c r="B414">
        <v>45.457720000000002</v>
      </c>
      <c r="C414">
        <v>-92.524789999999996</v>
      </c>
      <c r="D414" s="4">
        <v>9</v>
      </c>
      <c r="E414" s="4" t="s">
        <v>487</v>
      </c>
      <c r="F414" s="101">
        <v>1</v>
      </c>
      <c r="G414" s="13">
        <f t="shared" si="6"/>
        <v>1</v>
      </c>
      <c r="H414" s="30">
        <v>1</v>
      </c>
      <c r="I414" s="4">
        <v>3</v>
      </c>
      <c r="J414" s="8">
        <v>0</v>
      </c>
      <c r="K414" s="14">
        <v>3</v>
      </c>
      <c r="L414" s="1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98">
        <v>0</v>
      </c>
    </row>
    <row r="415" spans="1:27">
      <c r="A415" s="13">
        <v>214</v>
      </c>
      <c r="B415">
        <v>45.457729999999998</v>
      </c>
      <c r="C415">
        <v>-92.524469999999994</v>
      </c>
      <c r="D415" s="4">
        <v>10.5</v>
      </c>
      <c r="E415" s="4" t="s">
        <v>487</v>
      </c>
      <c r="F415" s="101">
        <v>1</v>
      </c>
      <c r="G415" s="13">
        <f t="shared" si="6"/>
        <v>1</v>
      </c>
      <c r="H415" s="30">
        <v>1</v>
      </c>
      <c r="I415" s="4">
        <v>1</v>
      </c>
      <c r="J415" s="8">
        <v>1</v>
      </c>
      <c r="K415" s="14">
        <v>1</v>
      </c>
      <c r="L415" s="1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98">
        <v>0</v>
      </c>
    </row>
    <row r="416" spans="1:27">
      <c r="A416" s="13">
        <v>215</v>
      </c>
      <c r="B416">
        <v>45.457740000000001</v>
      </c>
      <c r="C416">
        <v>-92.524150000000006</v>
      </c>
      <c r="D416" s="4">
        <v>11</v>
      </c>
      <c r="E416" s="4" t="s">
        <v>487</v>
      </c>
      <c r="F416" s="101">
        <v>1</v>
      </c>
      <c r="G416" s="13">
        <f t="shared" si="6"/>
        <v>1</v>
      </c>
      <c r="H416" s="30">
        <v>1</v>
      </c>
      <c r="I416" s="4">
        <v>3</v>
      </c>
      <c r="J416" s="8">
        <v>0</v>
      </c>
      <c r="K416" s="14">
        <v>3</v>
      </c>
      <c r="L416" s="1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98">
        <v>0</v>
      </c>
    </row>
    <row r="417" spans="1:27">
      <c r="A417" s="13">
        <v>216</v>
      </c>
      <c r="B417">
        <v>45.457740000000001</v>
      </c>
      <c r="C417">
        <v>-92.523830000000004</v>
      </c>
      <c r="D417" s="4">
        <v>12</v>
      </c>
      <c r="E417" s="4" t="s">
        <v>487</v>
      </c>
      <c r="F417" s="101">
        <v>1</v>
      </c>
      <c r="G417" s="13">
        <f t="shared" si="6"/>
        <v>1</v>
      </c>
      <c r="H417" s="30">
        <v>2</v>
      </c>
      <c r="I417" s="4">
        <v>2</v>
      </c>
      <c r="J417" s="8">
        <v>2</v>
      </c>
      <c r="K417" s="14">
        <v>1</v>
      </c>
      <c r="L417" s="1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1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98">
        <v>1</v>
      </c>
    </row>
    <row r="418" spans="1:27">
      <c r="A418" s="13">
        <v>217</v>
      </c>
      <c r="B418">
        <v>45.457799999999999</v>
      </c>
      <c r="C418">
        <v>-92.521280000000004</v>
      </c>
      <c r="D418" s="4">
        <v>10</v>
      </c>
      <c r="E418" s="4" t="s">
        <v>487</v>
      </c>
      <c r="F418" s="101">
        <v>1</v>
      </c>
      <c r="G418" s="13">
        <f t="shared" si="6"/>
        <v>1</v>
      </c>
      <c r="H418" s="30">
        <v>2</v>
      </c>
      <c r="I418" s="4">
        <v>2</v>
      </c>
      <c r="J418" s="8">
        <v>0</v>
      </c>
      <c r="K418" s="14">
        <v>2</v>
      </c>
      <c r="L418" s="14">
        <v>0</v>
      </c>
      <c r="M418" s="4">
        <v>0</v>
      </c>
      <c r="N418" s="4">
        <v>0</v>
      </c>
      <c r="O418" s="4">
        <v>1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98">
        <v>1</v>
      </c>
    </row>
    <row r="419" spans="1:27">
      <c r="A419" s="13">
        <v>218</v>
      </c>
      <c r="B419">
        <v>45.457810000000002</v>
      </c>
      <c r="C419">
        <v>-92.520960000000002</v>
      </c>
      <c r="D419" s="4">
        <v>9</v>
      </c>
      <c r="E419" s="4" t="s">
        <v>487</v>
      </c>
      <c r="F419" s="101">
        <v>1</v>
      </c>
      <c r="G419" s="13">
        <f t="shared" si="6"/>
        <v>1</v>
      </c>
      <c r="H419" s="30">
        <v>2</v>
      </c>
      <c r="I419" s="4">
        <v>1</v>
      </c>
      <c r="J419" s="8">
        <v>1</v>
      </c>
      <c r="K419" s="14">
        <v>1</v>
      </c>
      <c r="L419" s="1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1</v>
      </c>
      <c r="W419" s="4">
        <v>0</v>
      </c>
      <c r="X419" s="4">
        <v>0</v>
      </c>
      <c r="Y419" s="4">
        <v>0</v>
      </c>
      <c r="Z419" s="4">
        <v>0</v>
      </c>
      <c r="AA419" s="98">
        <v>0</v>
      </c>
    </row>
    <row r="420" spans="1:27">
      <c r="A420" s="13">
        <v>219</v>
      </c>
      <c r="B420">
        <v>45.457819999999998</v>
      </c>
      <c r="C420">
        <v>-92.52064</v>
      </c>
      <c r="D420" s="4">
        <v>5.5</v>
      </c>
      <c r="E420" s="4" t="s">
        <v>488</v>
      </c>
      <c r="F420" s="101">
        <v>1</v>
      </c>
      <c r="G420" s="13">
        <f t="shared" si="6"/>
        <v>1</v>
      </c>
      <c r="H420" s="30">
        <v>1</v>
      </c>
      <c r="I420" s="4">
        <v>1</v>
      </c>
      <c r="J420" s="8">
        <v>0</v>
      </c>
      <c r="K420" s="14">
        <v>1</v>
      </c>
      <c r="L420" s="1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98">
        <v>1</v>
      </c>
    </row>
    <row r="421" spans="1:27">
      <c r="A421" s="13">
        <v>220</v>
      </c>
      <c r="B421">
        <v>45.457819999999998</v>
      </c>
      <c r="C421">
        <v>-92.520319999999998</v>
      </c>
      <c r="D421" s="4">
        <v>5</v>
      </c>
      <c r="E421" s="4" t="s">
        <v>488</v>
      </c>
      <c r="F421" s="101">
        <v>1</v>
      </c>
      <c r="G421" s="13">
        <f t="shared" si="6"/>
        <v>0</v>
      </c>
      <c r="H421" s="30">
        <v>0</v>
      </c>
      <c r="I421" s="4">
        <v>0</v>
      </c>
      <c r="J421" s="8">
        <v>4</v>
      </c>
      <c r="K421" s="14">
        <v>0</v>
      </c>
      <c r="L421" s="1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98">
        <v>0</v>
      </c>
    </row>
    <row r="422" spans="1:27">
      <c r="A422" s="13">
        <v>221</v>
      </c>
      <c r="B422">
        <v>45.457940000000001</v>
      </c>
      <c r="C422">
        <v>-92.525120000000001</v>
      </c>
      <c r="D422" s="4">
        <v>7.5</v>
      </c>
      <c r="E422" s="4" t="s">
        <v>488</v>
      </c>
      <c r="F422" s="101">
        <v>1</v>
      </c>
      <c r="G422" s="13">
        <f t="shared" si="6"/>
        <v>1</v>
      </c>
      <c r="H422" s="30">
        <v>1</v>
      </c>
      <c r="I422" s="4">
        <v>3</v>
      </c>
      <c r="J422" s="8">
        <v>3</v>
      </c>
      <c r="K422" s="14">
        <v>2</v>
      </c>
      <c r="L422" s="1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98">
        <v>1</v>
      </c>
    </row>
    <row r="423" spans="1:27">
      <c r="A423" s="13">
        <v>222</v>
      </c>
      <c r="B423">
        <v>45.457949999999997</v>
      </c>
      <c r="C423">
        <v>-92.524799999999999</v>
      </c>
      <c r="D423" s="4">
        <v>8.5</v>
      </c>
      <c r="E423" s="4" t="s">
        <v>487</v>
      </c>
      <c r="F423" s="101">
        <v>1</v>
      </c>
      <c r="G423" s="13">
        <f t="shared" si="6"/>
        <v>1</v>
      </c>
      <c r="H423" s="30">
        <v>2</v>
      </c>
      <c r="I423" s="4">
        <v>2</v>
      </c>
      <c r="J423" s="8">
        <v>4</v>
      </c>
      <c r="K423" s="14">
        <v>2</v>
      </c>
      <c r="L423" s="1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1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98">
        <v>0</v>
      </c>
    </row>
    <row r="424" spans="1:27">
      <c r="A424" s="13">
        <v>223</v>
      </c>
      <c r="B424">
        <v>45.45796</v>
      </c>
      <c r="C424">
        <v>-92.524479999999997</v>
      </c>
      <c r="D424" s="4">
        <v>10</v>
      </c>
      <c r="E424" s="4" t="s">
        <v>487</v>
      </c>
      <c r="F424" s="101">
        <v>1</v>
      </c>
      <c r="G424" s="13">
        <f t="shared" si="6"/>
        <v>1</v>
      </c>
      <c r="H424" s="30">
        <v>1</v>
      </c>
      <c r="I424" s="4">
        <v>1</v>
      </c>
      <c r="J424" s="8">
        <v>0</v>
      </c>
      <c r="K424" s="14">
        <v>1</v>
      </c>
      <c r="L424" s="1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98">
        <v>1</v>
      </c>
    </row>
    <row r="425" spans="1:27">
      <c r="A425" s="13">
        <v>224</v>
      </c>
      <c r="B425">
        <v>45.45796</v>
      </c>
      <c r="C425">
        <v>-92.524159999999995</v>
      </c>
      <c r="D425" s="4">
        <v>10.5</v>
      </c>
      <c r="E425" s="4" t="s">
        <v>487</v>
      </c>
      <c r="F425" s="101">
        <v>1</v>
      </c>
      <c r="G425" s="13">
        <f t="shared" si="6"/>
        <v>1</v>
      </c>
      <c r="H425" s="30">
        <v>0</v>
      </c>
      <c r="I425" s="4">
        <v>1</v>
      </c>
      <c r="J425" s="8">
        <v>1</v>
      </c>
      <c r="K425" s="14">
        <v>0</v>
      </c>
      <c r="L425" s="1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98">
        <v>0</v>
      </c>
    </row>
    <row r="426" spans="1:27">
      <c r="A426" s="13">
        <v>225</v>
      </c>
      <c r="B426">
        <v>45.457970000000003</v>
      </c>
      <c r="C426">
        <v>-92.523840000000007</v>
      </c>
      <c r="D426" s="4">
        <v>10.5</v>
      </c>
      <c r="E426" s="4" t="s">
        <v>487</v>
      </c>
      <c r="F426" s="101">
        <v>1</v>
      </c>
      <c r="G426" s="13">
        <f t="shared" si="6"/>
        <v>1</v>
      </c>
      <c r="H426" s="30">
        <v>0</v>
      </c>
      <c r="I426" s="4">
        <v>1</v>
      </c>
      <c r="J426" s="8">
        <v>1</v>
      </c>
      <c r="K426" s="14">
        <v>0</v>
      </c>
      <c r="L426" s="1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98">
        <v>0</v>
      </c>
    </row>
    <row r="427" spans="1:27">
      <c r="A427" s="13">
        <v>226</v>
      </c>
      <c r="B427">
        <v>45.458010000000002</v>
      </c>
      <c r="C427">
        <v>-92.521929999999998</v>
      </c>
      <c r="D427" s="4">
        <v>8</v>
      </c>
      <c r="E427" s="4" t="s">
        <v>487</v>
      </c>
      <c r="F427" s="101">
        <v>1</v>
      </c>
      <c r="G427" s="13">
        <f t="shared" si="6"/>
        <v>1</v>
      </c>
      <c r="H427" s="30">
        <v>2</v>
      </c>
      <c r="I427" s="4">
        <v>3</v>
      </c>
      <c r="J427" s="8">
        <v>4</v>
      </c>
      <c r="K427" s="14">
        <v>3</v>
      </c>
      <c r="L427" s="1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2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98">
        <v>0</v>
      </c>
    </row>
    <row r="428" spans="1:27">
      <c r="A428" s="13">
        <v>227</v>
      </c>
      <c r="B428">
        <v>45.458019999999998</v>
      </c>
      <c r="C428">
        <v>-92.521609999999995</v>
      </c>
      <c r="D428" s="4">
        <v>7</v>
      </c>
      <c r="E428" s="4" t="s">
        <v>487</v>
      </c>
      <c r="F428" s="101">
        <v>1</v>
      </c>
      <c r="G428" s="13">
        <f t="shared" si="6"/>
        <v>1</v>
      </c>
      <c r="H428" s="30">
        <v>1</v>
      </c>
      <c r="I428" s="4">
        <v>2</v>
      </c>
      <c r="J428" s="8">
        <v>0</v>
      </c>
      <c r="K428" s="14">
        <v>2</v>
      </c>
      <c r="L428" s="1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98">
        <v>2</v>
      </c>
    </row>
    <row r="429" spans="1:27">
      <c r="A429" s="13">
        <v>228</v>
      </c>
      <c r="B429">
        <v>45.458170000000003</v>
      </c>
      <c r="C429">
        <v>-92.525130000000004</v>
      </c>
      <c r="D429" s="4">
        <v>8</v>
      </c>
      <c r="E429" s="4" t="s">
        <v>487</v>
      </c>
      <c r="F429" s="101">
        <v>1</v>
      </c>
      <c r="G429" s="13">
        <f t="shared" si="6"/>
        <v>1</v>
      </c>
      <c r="H429" s="30">
        <v>1</v>
      </c>
      <c r="I429" s="4">
        <v>1</v>
      </c>
      <c r="J429" s="8">
        <v>1</v>
      </c>
      <c r="K429" s="14">
        <v>0</v>
      </c>
      <c r="L429" s="1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1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98">
        <v>0</v>
      </c>
    </row>
    <row r="430" spans="1:27">
      <c r="A430" s="13">
        <v>229</v>
      </c>
      <c r="B430">
        <v>45.458170000000003</v>
      </c>
      <c r="C430">
        <v>-92.524810000000002</v>
      </c>
      <c r="D430" s="4">
        <v>9</v>
      </c>
      <c r="E430" s="4" t="s">
        <v>487</v>
      </c>
      <c r="F430" s="101">
        <v>1</v>
      </c>
      <c r="G430" s="13">
        <f t="shared" si="6"/>
        <v>1</v>
      </c>
      <c r="H430" s="30">
        <v>2</v>
      </c>
      <c r="I430" s="4">
        <v>3</v>
      </c>
      <c r="J430" s="8">
        <v>3</v>
      </c>
      <c r="K430" s="14">
        <v>1</v>
      </c>
      <c r="L430" s="1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1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98">
        <v>0</v>
      </c>
    </row>
    <row r="431" spans="1:27">
      <c r="A431" s="13">
        <v>230</v>
      </c>
      <c r="B431">
        <v>45.458179999999999</v>
      </c>
      <c r="C431">
        <v>-92.52449</v>
      </c>
      <c r="D431" s="4">
        <v>9</v>
      </c>
      <c r="E431" s="4" t="s">
        <v>487</v>
      </c>
      <c r="F431" s="101">
        <v>1</v>
      </c>
      <c r="G431" s="13">
        <f t="shared" si="6"/>
        <v>1</v>
      </c>
      <c r="H431" s="30">
        <v>1</v>
      </c>
      <c r="I431" s="4">
        <v>2</v>
      </c>
      <c r="J431" s="8">
        <v>2</v>
      </c>
      <c r="K431" s="14">
        <v>2</v>
      </c>
      <c r="L431" s="1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98">
        <v>0</v>
      </c>
    </row>
    <row r="432" spans="1:27">
      <c r="A432" s="13">
        <v>231</v>
      </c>
      <c r="B432">
        <v>45.458190000000002</v>
      </c>
      <c r="C432">
        <v>-92.524169999999998</v>
      </c>
      <c r="D432" s="4">
        <v>9.5</v>
      </c>
      <c r="E432" s="4" t="s">
        <v>487</v>
      </c>
      <c r="F432" s="101">
        <v>1</v>
      </c>
      <c r="G432" s="13">
        <f t="shared" si="6"/>
        <v>1</v>
      </c>
      <c r="H432" s="30">
        <v>2</v>
      </c>
      <c r="I432" s="4">
        <v>1</v>
      </c>
      <c r="J432" s="8">
        <v>1</v>
      </c>
      <c r="K432" s="14">
        <v>1</v>
      </c>
      <c r="L432" s="1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1</v>
      </c>
      <c r="W432" s="4">
        <v>0</v>
      </c>
      <c r="X432" s="4">
        <v>0</v>
      </c>
      <c r="Y432" s="4">
        <v>0</v>
      </c>
      <c r="Z432" s="4">
        <v>0</v>
      </c>
      <c r="AA432" s="98">
        <v>0</v>
      </c>
    </row>
    <row r="433" spans="1:27">
      <c r="A433" s="13">
        <v>232</v>
      </c>
      <c r="B433">
        <v>45.458190000000002</v>
      </c>
      <c r="C433">
        <v>-92.523849999999996</v>
      </c>
      <c r="D433" s="4">
        <v>9</v>
      </c>
      <c r="E433" s="4" t="s">
        <v>487</v>
      </c>
      <c r="F433" s="101">
        <v>1</v>
      </c>
      <c r="G433" s="13">
        <f t="shared" si="6"/>
        <v>1</v>
      </c>
      <c r="H433" s="30">
        <v>0</v>
      </c>
      <c r="I433" s="4">
        <v>1</v>
      </c>
      <c r="J433" s="8">
        <v>1</v>
      </c>
      <c r="K433" s="14">
        <v>0</v>
      </c>
      <c r="L433" s="1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98">
        <v>0</v>
      </c>
    </row>
    <row r="434" spans="1:27">
      <c r="A434" s="13">
        <v>233</v>
      </c>
      <c r="B434">
        <v>45.458199999999998</v>
      </c>
      <c r="C434">
        <v>-92.523529999999994</v>
      </c>
      <c r="D434" s="4">
        <v>6.5</v>
      </c>
      <c r="E434" s="4" t="s">
        <v>488</v>
      </c>
      <c r="F434" s="101">
        <v>1</v>
      </c>
      <c r="G434" s="13">
        <f t="shared" si="6"/>
        <v>1</v>
      </c>
      <c r="H434" s="30">
        <v>1</v>
      </c>
      <c r="I434" s="4">
        <v>2</v>
      </c>
      <c r="J434" s="8">
        <v>1</v>
      </c>
      <c r="K434" s="14">
        <v>0</v>
      </c>
      <c r="L434" s="1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2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98">
        <v>0</v>
      </c>
    </row>
    <row r="435" spans="1:27">
      <c r="A435" s="13">
        <v>234</v>
      </c>
      <c r="B435">
        <v>45.458210000000001</v>
      </c>
      <c r="C435">
        <v>-92.523210000000006</v>
      </c>
      <c r="D435" s="4">
        <v>6</v>
      </c>
      <c r="E435" s="4" t="s">
        <v>488</v>
      </c>
      <c r="F435" s="101">
        <v>1</v>
      </c>
      <c r="G435" s="13">
        <f t="shared" si="6"/>
        <v>1</v>
      </c>
      <c r="H435" s="30">
        <v>1</v>
      </c>
      <c r="I435" s="4">
        <v>3</v>
      </c>
      <c r="J435" s="8">
        <v>2</v>
      </c>
      <c r="K435" s="14">
        <v>3</v>
      </c>
      <c r="L435" s="1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98">
        <v>0</v>
      </c>
    </row>
    <row r="436" spans="1:27">
      <c r="A436" s="13">
        <v>235</v>
      </c>
      <c r="B436">
        <v>45.458219999999997</v>
      </c>
      <c r="C436">
        <v>-92.522890000000004</v>
      </c>
      <c r="D436" s="4">
        <v>4</v>
      </c>
      <c r="E436" s="4" t="s">
        <v>488</v>
      </c>
      <c r="F436" s="101">
        <v>1</v>
      </c>
      <c r="G436" s="13">
        <f t="shared" si="6"/>
        <v>1</v>
      </c>
      <c r="H436" s="30">
        <v>2</v>
      </c>
      <c r="I436" s="4">
        <v>2</v>
      </c>
      <c r="J436" s="8">
        <v>4</v>
      </c>
      <c r="K436" s="14">
        <v>2</v>
      </c>
      <c r="L436" s="14">
        <v>0</v>
      </c>
      <c r="M436" s="4">
        <v>0</v>
      </c>
      <c r="N436" s="4">
        <v>1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98">
        <v>1</v>
      </c>
    </row>
    <row r="437" spans="1:27">
      <c r="A437" s="13">
        <v>236</v>
      </c>
      <c r="B437">
        <v>45.458219999999997</v>
      </c>
      <c r="C437">
        <v>-92.522570000000002</v>
      </c>
      <c r="D437" s="4">
        <v>3.5</v>
      </c>
      <c r="E437" s="4" t="s">
        <v>488</v>
      </c>
      <c r="F437" s="101">
        <v>1</v>
      </c>
      <c r="G437" s="13">
        <f t="shared" si="6"/>
        <v>1</v>
      </c>
      <c r="H437" s="30">
        <v>1</v>
      </c>
      <c r="I437" s="4">
        <v>1</v>
      </c>
      <c r="J437" s="8">
        <v>0</v>
      </c>
      <c r="K437" s="14">
        <v>1</v>
      </c>
      <c r="L437" s="1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98">
        <v>2</v>
      </c>
    </row>
    <row r="438" spans="1:27">
      <c r="A438" s="13">
        <v>237</v>
      </c>
      <c r="B438">
        <v>45.45823</v>
      </c>
      <c r="C438">
        <v>-92.522260000000003</v>
      </c>
      <c r="D438" s="4">
        <v>3</v>
      </c>
      <c r="E438" s="4" t="s">
        <v>488</v>
      </c>
      <c r="F438" s="101">
        <v>1</v>
      </c>
      <c r="G438" s="13">
        <f t="shared" si="6"/>
        <v>1</v>
      </c>
      <c r="H438" s="30">
        <v>3</v>
      </c>
      <c r="I438" s="4">
        <v>1</v>
      </c>
      <c r="J438" s="8">
        <v>0</v>
      </c>
      <c r="K438" s="14">
        <v>1</v>
      </c>
      <c r="L438" s="14">
        <v>0</v>
      </c>
      <c r="M438" s="4">
        <v>1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1</v>
      </c>
      <c r="X438" s="4">
        <v>0</v>
      </c>
      <c r="Y438" s="4">
        <v>0</v>
      </c>
      <c r="Z438" s="4">
        <v>0</v>
      </c>
      <c r="AA438" s="98">
        <v>2</v>
      </c>
    </row>
    <row r="439" spans="1:27">
      <c r="A439" s="13">
        <v>238</v>
      </c>
      <c r="B439">
        <v>45.458240000000004</v>
      </c>
      <c r="C439">
        <v>-92.521940000000001</v>
      </c>
      <c r="D439" s="4">
        <v>3</v>
      </c>
      <c r="E439" s="4" t="s">
        <v>488</v>
      </c>
      <c r="F439" s="101">
        <v>1</v>
      </c>
      <c r="G439" s="13">
        <f t="shared" si="6"/>
        <v>1</v>
      </c>
      <c r="H439" s="30">
        <v>3</v>
      </c>
      <c r="I439" s="4">
        <v>2</v>
      </c>
      <c r="J439" s="8">
        <v>4</v>
      </c>
      <c r="K439" s="14">
        <v>2</v>
      </c>
      <c r="L439" s="14">
        <v>0</v>
      </c>
      <c r="M439" s="4">
        <v>0</v>
      </c>
      <c r="N439" s="4">
        <v>1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1</v>
      </c>
      <c r="W439" s="4">
        <v>0</v>
      </c>
      <c r="X439" s="4">
        <v>0</v>
      </c>
      <c r="Y439" s="4">
        <v>0</v>
      </c>
      <c r="Z439" s="4">
        <v>0</v>
      </c>
      <c r="AA439" s="98">
        <v>1</v>
      </c>
    </row>
    <row r="440" spans="1:27">
      <c r="A440" s="13">
        <v>239</v>
      </c>
      <c r="B440">
        <v>45.458379999999998</v>
      </c>
      <c r="C440">
        <v>-92.525459999999995</v>
      </c>
      <c r="D440" s="4">
        <v>6</v>
      </c>
      <c r="E440" s="4" t="s">
        <v>487</v>
      </c>
      <c r="F440" s="101">
        <v>1</v>
      </c>
      <c r="G440" s="13">
        <f t="shared" si="6"/>
        <v>1</v>
      </c>
      <c r="H440" s="30">
        <v>3</v>
      </c>
      <c r="I440" s="4">
        <v>2</v>
      </c>
      <c r="J440" s="8">
        <v>0</v>
      </c>
      <c r="K440" s="14">
        <v>2</v>
      </c>
      <c r="L440" s="14">
        <v>0</v>
      </c>
      <c r="M440" s="4">
        <v>0</v>
      </c>
      <c r="N440" s="4">
        <v>0</v>
      </c>
      <c r="O440" s="4">
        <v>1</v>
      </c>
      <c r="P440" s="4">
        <v>0</v>
      </c>
      <c r="Q440" s="4">
        <v>1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98">
        <v>0</v>
      </c>
    </row>
    <row r="441" spans="1:27">
      <c r="A441" s="13">
        <v>240</v>
      </c>
      <c r="B441">
        <v>45.458390000000001</v>
      </c>
      <c r="C441">
        <v>-92.525139999999993</v>
      </c>
      <c r="D441" s="4">
        <v>8</v>
      </c>
      <c r="E441" s="4" t="s">
        <v>487</v>
      </c>
      <c r="F441" s="101">
        <v>1</v>
      </c>
      <c r="G441" s="13">
        <f t="shared" si="6"/>
        <v>1</v>
      </c>
      <c r="H441" s="30">
        <v>1</v>
      </c>
      <c r="I441" s="4">
        <v>1</v>
      </c>
      <c r="J441" s="8">
        <v>4</v>
      </c>
      <c r="K441" s="14">
        <v>0</v>
      </c>
      <c r="L441" s="1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1</v>
      </c>
      <c r="W441" s="4">
        <v>0</v>
      </c>
      <c r="X441" s="4">
        <v>0</v>
      </c>
      <c r="Y441" s="4">
        <v>0</v>
      </c>
      <c r="Z441" s="4">
        <v>0</v>
      </c>
      <c r="AA441" s="98">
        <v>0</v>
      </c>
    </row>
    <row r="442" spans="1:27">
      <c r="A442" s="13">
        <v>241</v>
      </c>
      <c r="B442">
        <v>45.458399999999997</v>
      </c>
      <c r="C442">
        <v>-92.524820000000005</v>
      </c>
      <c r="D442" s="4">
        <v>8.5</v>
      </c>
      <c r="E442" s="4" t="s">
        <v>487</v>
      </c>
      <c r="F442" s="101">
        <v>1</v>
      </c>
      <c r="G442" s="13">
        <f t="shared" si="6"/>
        <v>1</v>
      </c>
      <c r="H442" s="30">
        <v>1</v>
      </c>
      <c r="I442" s="4">
        <v>2</v>
      </c>
      <c r="J442" s="8">
        <v>2</v>
      </c>
      <c r="K442" s="14">
        <v>1</v>
      </c>
      <c r="L442" s="1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98">
        <v>0</v>
      </c>
    </row>
    <row r="443" spans="1:27">
      <c r="A443" s="13">
        <v>242</v>
      </c>
      <c r="B443">
        <v>45.458410000000001</v>
      </c>
      <c r="C443">
        <v>-92.524500000000003</v>
      </c>
      <c r="D443" s="4">
        <v>8.5</v>
      </c>
      <c r="E443" s="4" t="s">
        <v>487</v>
      </c>
      <c r="F443" s="101">
        <v>1</v>
      </c>
      <c r="G443" s="13">
        <f t="shared" si="6"/>
        <v>1</v>
      </c>
      <c r="H443" s="30">
        <v>1</v>
      </c>
      <c r="I443" s="4">
        <v>2</v>
      </c>
      <c r="J443" s="8">
        <v>2</v>
      </c>
      <c r="K443" s="14">
        <v>2</v>
      </c>
      <c r="L443" s="1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98">
        <v>0</v>
      </c>
    </row>
    <row r="444" spans="1:27">
      <c r="A444" s="13">
        <v>243</v>
      </c>
      <c r="B444">
        <v>45.458410000000001</v>
      </c>
      <c r="C444">
        <v>-92.524180000000001</v>
      </c>
      <c r="D444" s="4">
        <v>8</v>
      </c>
      <c r="E444" s="4" t="s">
        <v>487</v>
      </c>
      <c r="F444" s="101">
        <v>1</v>
      </c>
      <c r="G444" s="13">
        <f t="shared" si="6"/>
        <v>1</v>
      </c>
      <c r="H444" s="30">
        <v>1</v>
      </c>
      <c r="I444" s="4">
        <v>3</v>
      </c>
      <c r="J444" s="8">
        <v>2</v>
      </c>
      <c r="K444" s="14">
        <v>3</v>
      </c>
      <c r="L444" s="1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98">
        <v>0</v>
      </c>
    </row>
    <row r="445" spans="1:27">
      <c r="A445" s="13">
        <v>244</v>
      </c>
      <c r="B445">
        <v>45.458419999999997</v>
      </c>
      <c r="C445">
        <v>-92.523859999999999</v>
      </c>
      <c r="D445" s="4">
        <v>8</v>
      </c>
      <c r="E445" s="4" t="s">
        <v>487</v>
      </c>
      <c r="F445" s="101">
        <v>1</v>
      </c>
      <c r="G445" s="13">
        <f t="shared" si="6"/>
        <v>1</v>
      </c>
      <c r="H445" s="30">
        <v>0</v>
      </c>
      <c r="I445" s="4">
        <v>1</v>
      </c>
      <c r="J445" s="8">
        <v>1</v>
      </c>
      <c r="K445" s="14">
        <v>0</v>
      </c>
      <c r="L445" s="1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98">
        <v>0</v>
      </c>
    </row>
    <row r="446" spans="1:27">
      <c r="A446" s="13">
        <v>245</v>
      </c>
      <c r="B446">
        <v>45.45843</v>
      </c>
      <c r="C446">
        <v>-92.523539999999997</v>
      </c>
      <c r="D446" s="4">
        <v>7</v>
      </c>
      <c r="E446" s="4" t="s">
        <v>487</v>
      </c>
      <c r="F446" s="101">
        <v>1</v>
      </c>
      <c r="G446" s="13">
        <f t="shared" si="6"/>
        <v>1</v>
      </c>
      <c r="H446" s="30">
        <v>1</v>
      </c>
      <c r="I446" s="4">
        <v>3</v>
      </c>
      <c r="J446" s="8">
        <v>1</v>
      </c>
      <c r="K446" s="14">
        <v>3</v>
      </c>
      <c r="L446" s="1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98">
        <v>1</v>
      </c>
    </row>
    <row r="447" spans="1:27">
      <c r="A447" s="13">
        <v>246</v>
      </c>
      <c r="B447">
        <v>45.45843</v>
      </c>
      <c r="C447">
        <v>-92.523219999999995</v>
      </c>
      <c r="D447" s="4">
        <v>5</v>
      </c>
      <c r="E447" s="4" t="s">
        <v>486</v>
      </c>
      <c r="F447" s="101">
        <v>1</v>
      </c>
      <c r="G447" s="13">
        <f t="shared" si="6"/>
        <v>1</v>
      </c>
      <c r="H447" s="30">
        <v>2</v>
      </c>
      <c r="I447" s="4">
        <v>3</v>
      </c>
      <c r="J447" s="8">
        <v>3</v>
      </c>
      <c r="K447" s="14">
        <v>1</v>
      </c>
      <c r="L447" s="14">
        <v>0</v>
      </c>
      <c r="M447" s="4">
        <v>0</v>
      </c>
      <c r="N447" s="4">
        <v>2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98">
        <v>0</v>
      </c>
    </row>
    <row r="448" spans="1:27">
      <c r="A448" s="13">
        <v>247</v>
      </c>
      <c r="B448">
        <v>45.458440000000003</v>
      </c>
      <c r="C448">
        <v>-92.522900000000007</v>
      </c>
      <c r="D448" s="4">
        <v>5</v>
      </c>
      <c r="E448" s="4" t="s">
        <v>487</v>
      </c>
      <c r="F448" s="101">
        <v>1</v>
      </c>
      <c r="G448" s="13">
        <f t="shared" si="6"/>
        <v>1</v>
      </c>
      <c r="H448" s="30">
        <v>1</v>
      </c>
      <c r="I448" s="4">
        <v>2</v>
      </c>
      <c r="J448" s="8">
        <v>1</v>
      </c>
      <c r="K448" s="14">
        <v>2</v>
      </c>
      <c r="L448" s="1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98">
        <v>1</v>
      </c>
    </row>
    <row r="449" spans="1:27">
      <c r="A449" s="13">
        <v>248</v>
      </c>
      <c r="B449">
        <v>45.458449999999999</v>
      </c>
      <c r="C449">
        <v>-92.522580000000005</v>
      </c>
      <c r="D449" s="4">
        <v>2.5</v>
      </c>
      <c r="E449" s="4" t="s">
        <v>486</v>
      </c>
      <c r="F449" s="101">
        <v>1</v>
      </c>
      <c r="G449" s="13">
        <f t="shared" si="6"/>
        <v>1</v>
      </c>
      <c r="H449" s="30">
        <v>3</v>
      </c>
      <c r="I449" s="4">
        <v>2</v>
      </c>
      <c r="J449" s="8">
        <v>2</v>
      </c>
      <c r="K449" s="14">
        <v>0</v>
      </c>
      <c r="L449" s="14">
        <v>0</v>
      </c>
      <c r="M449" s="4">
        <v>0</v>
      </c>
      <c r="N449" s="4">
        <v>0</v>
      </c>
      <c r="O449" s="4">
        <v>0</v>
      </c>
      <c r="P449" s="4">
        <v>2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2</v>
      </c>
      <c r="Y449" s="4">
        <v>0</v>
      </c>
      <c r="Z449" s="4">
        <v>2</v>
      </c>
      <c r="AA449" s="98">
        <v>2</v>
      </c>
    </row>
    <row r="450" spans="1:27">
      <c r="A450" s="13">
        <v>249</v>
      </c>
      <c r="B450">
        <v>45.458590000000001</v>
      </c>
      <c r="C450">
        <v>-92.526430000000005</v>
      </c>
      <c r="D450" s="4">
        <v>6</v>
      </c>
      <c r="E450" s="4" t="s">
        <v>487</v>
      </c>
      <c r="F450" s="101">
        <v>1</v>
      </c>
      <c r="G450" s="13">
        <f t="shared" si="6"/>
        <v>1</v>
      </c>
      <c r="H450" s="30">
        <v>3</v>
      </c>
      <c r="I450" s="4">
        <v>2</v>
      </c>
      <c r="J450" s="8">
        <v>0</v>
      </c>
      <c r="K450" s="14">
        <v>2</v>
      </c>
      <c r="L450" s="1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1</v>
      </c>
      <c r="R450" s="4">
        <v>1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98">
        <v>0</v>
      </c>
    </row>
    <row r="451" spans="1:27">
      <c r="A451" s="13">
        <v>250</v>
      </c>
      <c r="B451">
        <v>45.458590000000001</v>
      </c>
      <c r="C451">
        <v>-92.526110000000003</v>
      </c>
      <c r="D451" s="4">
        <v>5.5</v>
      </c>
      <c r="E451" s="4" t="s">
        <v>487</v>
      </c>
      <c r="F451" s="101">
        <v>1</v>
      </c>
      <c r="G451" s="13">
        <f t="shared" ref="G451:G514" si="7">IF(I451&gt;0,1,0)</f>
        <v>1</v>
      </c>
      <c r="H451" s="30">
        <v>3</v>
      </c>
      <c r="I451" s="4">
        <v>2</v>
      </c>
      <c r="J451" s="8">
        <v>0</v>
      </c>
      <c r="K451" s="14">
        <v>2</v>
      </c>
      <c r="L451" s="1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1</v>
      </c>
      <c r="R451" s="4">
        <v>0</v>
      </c>
      <c r="S451" s="4">
        <v>0</v>
      </c>
      <c r="T451" s="4">
        <v>0</v>
      </c>
      <c r="U451" s="4">
        <v>2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98">
        <v>0</v>
      </c>
    </row>
    <row r="452" spans="1:27">
      <c r="A452" s="13">
        <v>251</v>
      </c>
      <c r="B452">
        <v>45.458599999999997</v>
      </c>
      <c r="C452">
        <v>-92.525790000000001</v>
      </c>
      <c r="D452" s="4">
        <v>6.5</v>
      </c>
      <c r="E452" s="4" t="s">
        <v>487</v>
      </c>
      <c r="F452" s="101">
        <v>1</v>
      </c>
      <c r="G452" s="13">
        <f t="shared" si="7"/>
        <v>1</v>
      </c>
      <c r="H452" s="30">
        <v>1</v>
      </c>
      <c r="I452" s="4">
        <v>3</v>
      </c>
      <c r="J452" s="8">
        <v>0</v>
      </c>
      <c r="K452" s="14">
        <v>3</v>
      </c>
      <c r="L452" s="1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98">
        <v>0</v>
      </c>
    </row>
    <row r="453" spans="1:27">
      <c r="A453" s="13">
        <v>252</v>
      </c>
      <c r="B453">
        <v>45.45861</v>
      </c>
      <c r="C453">
        <v>-92.525469999999999</v>
      </c>
      <c r="D453" s="4">
        <v>7</v>
      </c>
      <c r="E453" s="4" t="s">
        <v>487</v>
      </c>
      <c r="F453" s="101">
        <v>1</v>
      </c>
      <c r="G453" s="13">
        <f t="shared" si="7"/>
        <v>1</v>
      </c>
      <c r="H453" s="30">
        <v>1</v>
      </c>
      <c r="I453" s="4">
        <v>3</v>
      </c>
      <c r="J453" s="8">
        <v>0</v>
      </c>
      <c r="K453" s="14">
        <v>3</v>
      </c>
      <c r="L453" s="1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98">
        <v>0</v>
      </c>
    </row>
    <row r="454" spans="1:27">
      <c r="A454" s="13">
        <v>253</v>
      </c>
      <c r="B454">
        <v>45.458620000000003</v>
      </c>
      <c r="C454">
        <v>-92.525149999999996</v>
      </c>
      <c r="D454" s="4">
        <v>7</v>
      </c>
      <c r="E454" s="4" t="s">
        <v>487</v>
      </c>
      <c r="F454" s="101">
        <v>1</v>
      </c>
      <c r="G454" s="13">
        <f t="shared" si="7"/>
        <v>1</v>
      </c>
      <c r="H454" s="30">
        <v>2</v>
      </c>
      <c r="I454" s="4">
        <v>2</v>
      </c>
      <c r="J454" s="8">
        <v>1</v>
      </c>
      <c r="K454" s="14">
        <v>2</v>
      </c>
      <c r="L454" s="1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1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98">
        <v>0</v>
      </c>
    </row>
    <row r="455" spans="1:27">
      <c r="A455" s="13">
        <v>254</v>
      </c>
      <c r="B455">
        <v>45.458620000000003</v>
      </c>
      <c r="C455">
        <v>-92.524829999999994</v>
      </c>
      <c r="D455" s="4">
        <v>8</v>
      </c>
      <c r="E455" s="4" t="s">
        <v>487</v>
      </c>
      <c r="F455" s="101">
        <v>1</v>
      </c>
      <c r="G455" s="13">
        <f t="shared" si="7"/>
        <v>1</v>
      </c>
      <c r="H455" s="30">
        <v>0</v>
      </c>
      <c r="I455" s="4">
        <v>2</v>
      </c>
      <c r="J455" s="8">
        <v>2</v>
      </c>
      <c r="K455" s="14">
        <v>0</v>
      </c>
      <c r="L455" s="1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98">
        <v>0</v>
      </c>
    </row>
    <row r="456" spans="1:27">
      <c r="A456" s="13">
        <v>255</v>
      </c>
      <c r="B456">
        <v>45.458629999999999</v>
      </c>
      <c r="C456">
        <v>-92.524510000000006</v>
      </c>
      <c r="D456" s="4">
        <v>7.5</v>
      </c>
      <c r="E456" s="4" t="s">
        <v>487</v>
      </c>
      <c r="F456" s="101">
        <v>1</v>
      </c>
      <c r="G456" s="13">
        <f t="shared" si="7"/>
        <v>1</v>
      </c>
      <c r="H456" s="30">
        <v>1</v>
      </c>
      <c r="I456" s="4">
        <v>3</v>
      </c>
      <c r="J456" s="8">
        <v>1</v>
      </c>
      <c r="K456" s="14">
        <v>3</v>
      </c>
      <c r="L456" s="1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98">
        <v>0</v>
      </c>
    </row>
    <row r="457" spans="1:27">
      <c r="A457" s="13">
        <v>256</v>
      </c>
      <c r="B457">
        <v>45.458640000000003</v>
      </c>
      <c r="C457">
        <v>-92.524190000000004</v>
      </c>
      <c r="D457" s="4">
        <v>8</v>
      </c>
      <c r="E457" s="4" t="s">
        <v>487</v>
      </c>
      <c r="F457" s="101">
        <v>1</v>
      </c>
      <c r="G457" s="13">
        <f t="shared" si="7"/>
        <v>1</v>
      </c>
      <c r="H457" s="30">
        <v>1</v>
      </c>
      <c r="I457" s="4">
        <v>3</v>
      </c>
      <c r="J457" s="8">
        <v>2</v>
      </c>
      <c r="K457" s="14">
        <v>3</v>
      </c>
      <c r="L457" s="1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98">
        <v>0</v>
      </c>
    </row>
    <row r="458" spans="1:27">
      <c r="A458" s="13">
        <v>257</v>
      </c>
      <c r="B458">
        <v>45.458640000000003</v>
      </c>
      <c r="C458">
        <v>-92.523870000000002</v>
      </c>
      <c r="D458" s="4">
        <v>7</v>
      </c>
      <c r="E458" s="4" t="s">
        <v>487</v>
      </c>
      <c r="F458" s="101">
        <v>1</v>
      </c>
      <c r="G458" s="13">
        <f t="shared" si="7"/>
        <v>1</v>
      </c>
      <c r="H458" s="30">
        <v>1</v>
      </c>
      <c r="I458" s="4">
        <v>3</v>
      </c>
      <c r="J458" s="8">
        <v>3</v>
      </c>
      <c r="K458" s="14">
        <v>3</v>
      </c>
      <c r="L458" s="1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98">
        <v>0</v>
      </c>
    </row>
    <row r="459" spans="1:27">
      <c r="A459" s="13">
        <v>258</v>
      </c>
      <c r="B459">
        <v>45.458649999999999</v>
      </c>
      <c r="C459">
        <v>-92.52355</v>
      </c>
      <c r="D459" s="4">
        <v>6.5</v>
      </c>
      <c r="E459" s="4" t="s">
        <v>487</v>
      </c>
      <c r="F459" s="101">
        <v>1</v>
      </c>
      <c r="G459" s="13">
        <f t="shared" si="7"/>
        <v>1</v>
      </c>
      <c r="H459" s="30">
        <v>1</v>
      </c>
      <c r="I459" s="4">
        <v>3</v>
      </c>
      <c r="J459" s="8">
        <v>3</v>
      </c>
      <c r="K459" s="14">
        <v>3</v>
      </c>
      <c r="L459" s="1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98">
        <v>0</v>
      </c>
    </row>
    <row r="460" spans="1:27">
      <c r="A460" s="13">
        <v>259</v>
      </c>
      <c r="B460">
        <v>45.458660000000002</v>
      </c>
      <c r="C460">
        <v>-92.523229999999998</v>
      </c>
      <c r="D460" s="4">
        <v>6</v>
      </c>
      <c r="E460" s="4" t="s">
        <v>487</v>
      </c>
      <c r="F460" s="101">
        <v>1</v>
      </c>
      <c r="G460" s="13">
        <f t="shared" si="7"/>
        <v>1</v>
      </c>
      <c r="H460" s="30">
        <v>1</v>
      </c>
      <c r="I460" s="4">
        <v>3</v>
      </c>
      <c r="J460" s="8">
        <v>3</v>
      </c>
      <c r="K460" s="14">
        <v>1</v>
      </c>
      <c r="L460" s="1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98">
        <v>0</v>
      </c>
    </row>
    <row r="461" spans="1:27">
      <c r="A461" s="13">
        <v>260</v>
      </c>
      <c r="B461">
        <v>45.458669999999998</v>
      </c>
      <c r="C461">
        <v>-92.522909999999996</v>
      </c>
      <c r="D461" s="4">
        <v>5.5</v>
      </c>
      <c r="E461" s="4" t="s">
        <v>486</v>
      </c>
      <c r="F461" s="101">
        <v>1</v>
      </c>
      <c r="G461" s="13">
        <f t="shared" si="7"/>
        <v>1</v>
      </c>
      <c r="H461" s="30">
        <v>1</v>
      </c>
      <c r="I461" s="4">
        <v>3</v>
      </c>
      <c r="J461" s="8">
        <v>3</v>
      </c>
      <c r="K461" s="14">
        <v>1</v>
      </c>
      <c r="L461" s="1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98">
        <v>0</v>
      </c>
    </row>
    <row r="462" spans="1:27">
      <c r="A462" s="13">
        <v>261</v>
      </c>
      <c r="B462">
        <v>45.45881</v>
      </c>
      <c r="C462">
        <v>-92.526759999999996</v>
      </c>
      <c r="D462" s="4">
        <v>6</v>
      </c>
      <c r="E462" s="4" t="s">
        <v>487</v>
      </c>
      <c r="F462" s="101">
        <v>1</v>
      </c>
      <c r="G462" s="13">
        <f t="shared" si="7"/>
        <v>1</v>
      </c>
      <c r="H462" s="30">
        <v>2</v>
      </c>
      <c r="I462" s="4">
        <v>2</v>
      </c>
      <c r="J462" s="8">
        <v>0</v>
      </c>
      <c r="K462" s="14">
        <v>2</v>
      </c>
      <c r="L462" s="1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1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98">
        <v>1</v>
      </c>
    </row>
    <row r="463" spans="1:27">
      <c r="A463" s="13">
        <v>262</v>
      </c>
      <c r="B463">
        <v>45.45881</v>
      </c>
      <c r="C463">
        <v>-92.526439999999994</v>
      </c>
      <c r="D463" s="4">
        <v>6</v>
      </c>
      <c r="E463" s="4" t="s">
        <v>487</v>
      </c>
      <c r="F463" s="101">
        <v>1</v>
      </c>
      <c r="G463" s="13">
        <f t="shared" si="7"/>
        <v>1</v>
      </c>
      <c r="H463" s="30">
        <v>1</v>
      </c>
      <c r="I463" s="4">
        <v>2</v>
      </c>
      <c r="J463" s="8">
        <v>0</v>
      </c>
      <c r="K463" s="14">
        <v>2</v>
      </c>
      <c r="L463" s="1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98">
        <v>1</v>
      </c>
    </row>
    <row r="464" spans="1:27">
      <c r="A464" s="13">
        <v>263</v>
      </c>
      <c r="B464">
        <v>45.458820000000003</v>
      </c>
      <c r="C464">
        <v>-92.526120000000006</v>
      </c>
      <c r="D464" s="4">
        <v>6</v>
      </c>
      <c r="E464" s="4" t="s">
        <v>487</v>
      </c>
      <c r="F464" s="101">
        <v>1</v>
      </c>
      <c r="G464" s="13">
        <f t="shared" si="7"/>
        <v>1</v>
      </c>
      <c r="H464" s="30">
        <v>2</v>
      </c>
      <c r="I464" s="4">
        <v>1</v>
      </c>
      <c r="J464" s="8">
        <v>0</v>
      </c>
      <c r="K464" s="14">
        <v>1</v>
      </c>
      <c r="L464" s="1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1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98">
        <v>0</v>
      </c>
    </row>
    <row r="465" spans="1:27">
      <c r="A465" s="13">
        <v>264</v>
      </c>
      <c r="B465">
        <v>45.458829999999999</v>
      </c>
      <c r="C465">
        <v>-92.525800000000004</v>
      </c>
      <c r="D465" s="4">
        <v>7</v>
      </c>
      <c r="E465" s="4" t="s">
        <v>487</v>
      </c>
      <c r="F465" s="101">
        <v>1</v>
      </c>
      <c r="G465" s="13">
        <f t="shared" si="7"/>
        <v>1</v>
      </c>
      <c r="H465" s="30">
        <v>1</v>
      </c>
      <c r="I465" s="4">
        <v>2</v>
      </c>
      <c r="J465" s="8">
        <v>2</v>
      </c>
      <c r="K465" s="14">
        <v>1</v>
      </c>
      <c r="L465" s="1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98">
        <v>0</v>
      </c>
    </row>
    <row r="466" spans="1:27">
      <c r="A466" s="13">
        <v>265</v>
      </c>
      <c r="B466">
        <v>45.458829999999999</v>
      </c>
      <c r="C466">
        <v>-92.525480000000002</v>
      </c>
      <c r="D466" s="4">
        <v>7.5</v>
      </c>
      <c r="E466" s="4" t="s">
        <v>487</v>
      </c>
      <c r="F466" s="101">
        <v>1</v>
      </c>
      <c r="G466" s="13">
        <f t="shared" si="7"/>
        <v>1</v>
      </c>
      <c r="H466" s="30">
        <v>0</v>
      </c>
      <c r="I466" s="4">
        <v>1</v>
      </c>
      <c r="J466" s="8">
        <v>1</v>
      </c>
      <c r="K466" s="14">
        <v>0</v>
      </c>
      <c r="L466" s="1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98">
        <v>0</v>
      </c>
    </row>
    <row r="467" spans="1:27">
      <c r="A467" s="13">
        <v>266</v>
      </c>
      <c r="B467">
        <v>45.458840000000002</v>
      </c>
      <c r="C467">
        <v>-92.52516</v>
      </c>
      <c r="D467" s="4">
        <v>7.5</v>
      </c>
      <c r="E467" s="4" t="s">
        <v>487</v>
      </c>
      <c r="F467" s="101">
        <v>1</v>
      </c>
      <c r="G467" s="13">
        <f t="shared" si="7"/>
        <v>1</v>
      </c>
      <c r="H467" s="30">
        <v>2</v>
      </c>
      <c r="I467" s="4">
        <v>2</v>
      </c>
      <c r="J467" s="8">
        <v>2</v>
      </c>
      <c r="K467" s="14">
        <v>2</v>
      </c>
      <c r="L467" s="1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1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98">
        <v>1</v>
      </c>
    </row>
    <row r="468" spans="1:27">
      <c r="A468" s="13">
        <v>267</v>
      </c>
      <c r="B468">
        <v>45.458849999999998</v>
      </c>
      <c r="C468">
        <v>-92.524839999999998</v>
      </c>
      <c r="D468" s="4">
        <v>7</v>
      </c>
      <c r="E468" s="4" t="s">
        <v>487</v>
      </c>
      <c r="F468" s="101">
        <v>1</v>
      </c>
      <c r="G468" s="13">
        <f t="shared" si="7"/>
        <v>1</v>
      </c>
      <c r="H468" s="30">
        <v>1</v>
      </c>
      <c r="I468" s="4">
        <v>3</v>
      </c>
      <c r="J468" s="8">
        <v>2</v>
      </c>
      <c r="K468" s="14">
        <v>3</v>
      </c>
      <c r="L468" s="1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98">
        <v>0</v>
      </c>
    </row>
    <row r="469" spans="1:27">
      <c r="A469" s="13">
        <v>268</v>
      </c>
      <c r="B469">
        <v>45.458849999999998</v>
      </c>
      <c r="C469">
        <v>-92.524519999999995</v>
      </c>
      <c r="D469" s="4">
        <v>7</v>
      </c>
      <c r="E469" s="4" t="s">
        <v>487</v>
      </c>
      <c r="F469" s="101">
        <v>1</v>
      </c>
      <c r="G469" s="13">
        <f t="shared" si="7"/>
        <v>1</v>
      </c>
      <c r="H469" s="30">
        <v>1</v>
      </c>
      <c r="I469" s="4">
        <v>2</v>
      </c>
      <c r="J469" s="8">
        <v>2</v>
      </c>
      <c r="K469" s="14">
        <v>1</v>
      </c>
      <c r="L469" s="1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98">
        <v>0</v>
      </c>
    </row>
    <row r="470" spans="1:27">
      <c r="A470" s="13">
        <v>269</v>
      </c>
      <c r="B470">
        <v>45.458860000000001</v>
      </c>
      <c r="C470">
        <v>-92.524199999999993</v>
      </c>
      <c r="D470" s="4">
        <v>7</v>
      </c>
      <c r="E470" s="4" t="s">
        <v>487</v>
      </c>
      <c r="F470" s="101">
        <v>1</v>
      </c>
      <c r="G470" s="13">
        <f t="shared" si="7"/>
        <v>1</v>
      </c>
      <c r="H470" s="30">
        <v>1</v>
      </c>
      <c r="I470" s="4">
        <v>3</v>
      </c>
      <c r="J470" s="8">
        <v>2</v>
      </c>
      <c r="K470" s="14">
        <v>3</v>
      </c>
      <c r="L470" s="1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98">
        <v>2</v>
      </c>
    </row>
    <row r="471" spans="1:27">
      <c r="A471" s="13">
        <v>270</v>
      </c>
      <c r="B471">
        <v>45.458869999999997</v>
      </c>
      <c r="C471">
        <v>-92.523880000000005</v>
      </c>
      <c r="D471" s="4">
        <v>7</v>
      </c>
      <c r="E471" s="4" t="s">
        <v>487</v>
      </c>
      <c r="F471" s="101">
        <v>1</v>
      </c>
      <c r="G471" s="13">
        <f t="shared" si="7"/>
        <v>1</v>
      </c>
      <c r="H471" s="30">
        <v>2</v>
      </c>
      <c r="I471" s="4">
        <v>2</v>
      </c>
      <c r="J471" s="8">
        <v>0</v>
      </c>
      <c r="K471" s="14">
        <v>2</v>
      </c>
      <c r="L471" s="14">
        <v>0</v>
      </c>
      <c r="M471" s="4">
        <v>0</v>
      </c>
      <c r="N471" s="4">
        <v>1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98">
        <v>0</v>
      </c>
    </row>
    <row r="472" spans="1:27">
      <c r="A472" s="13">
        <v>271</v>
      </c>
      <c r="B472">
        <v>45.458880000000001</v>
      </c>
      <c r="C472">
        <v>-92.523560000000003</v>
      </c>
      <c r="D472" s="4">
        <v>7</v>
      </c>
      <c r="E472" s="4" t="s">
        <v>487</v>
      </c>
      <c r="F472" s="101">
        <v>1</v>
      </c>
      <c r="G472" s="13">
        <f t="shared" si="7"/>
        <v>1</v>
      </c>
      <c r="H472" s="30">
        <v>1</v>
      </c>
      <c r="I472" s="4">
        <v>2</v>
      </c>
      <c r="J472" s="8">
        <v>2</v>
      </c>
      <c r="K472" s="14">
        <v>2</v>
      </c>
      <c r="L472" s="1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98">
        <v>0</v>
      </c>
    </row>
    <row r="473" spans="1:27">
      <c r="A473" s="13">
        <v>272</v>
      </c>
      <c r="B473">
        <v>45.458880000000001</v>
      </c>
      <c r="C473">
        <v>-92.523240000000001</v>
      </c>
      <c r="D473" s="4">
        <v>6</v>
      </c>
      <c r="E473" s="4" t="s">
        <v>487</v>
      </c>
      <c r="F473" s="101">
        <v>1</v>
      </c>
      <c r="G473" s="13">
        <f t="shared" si="7"/>
        <v>1</v>
      </c>
      <c r="H473" s="30">
        <v>1</v>
      </c>
      <c r="I473" s="4">
        <v>3</v>
      </c>
      <c r="J473" s="8">
        <v>3</v>
      </c>
      <c r="K473" s="14">
        <v>2</v>
      </c>
      <c r="L473" s="1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98">
        <v>1</v>
      </c>
    </row>
    <row r="474" spans="1:27">
      <c r="A474" s="13">
        <v>273</v>
      </c>
      <c r="B474">
        <v>45.458889999999997</v>
      </c>
      <c r="C474">
        <v>-92.522919999999999</v>
      </c>
      <c r="D474" s="4">
        <v>6</v>
      </c>
      <c r="E474" s="4" t="s">
        <v>487</v>
      </c>
      <c r="F474" s="101">
        <v>1</v>
      </c>
      <c r="G474" s="13">
        <f t="shared" si="7"/>
        <v>1</v>
      </c>
      <c r="H474" s="30">
        <v>2</v>
      </c>
      <c r="I474" s="4">
        <v>2</v>
      </c>
      <c r="J474" s="8">
        <v>2</v>
      </c>
      <c r="K474" s="14">
        <v>2</v>
      </c>
      <c r="L474" s="1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2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98">
        <v>0</v>
      </c>
    </row>
    <row r="475" spans="1:27">
      <c r="A475" s="13">
        <v>274</v>
      </c>
      <c r="B475">
        <v>45.459029999999998</v>
      </c>
      <c r="C475">
        <v>-92.526769999999999</v>
      </c>
      <c r="D475" s="4">
        <v>5.5</v>
      </c>
      <c r="E475" s="4" t="s">
        <v>487</v>
      </c>
      <c r="F475" s="101">
        <v>1</v>
      </c>
      <c r="G475" s="13">
        <f t="shared" si="7"/>
        <v>1</v>
      </c>
      <c r="H475" s="30">
        <v>2</v>
      </c>
      <c r="I475" s="4">
        <v>2</v>
      </c>
      <c r="J475" s="8">
        <v>0</v>
      </c>
      <c r="K475" s="14">
        <v>2</v>
      </c>
      <c r="L475" s="1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1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98">
        <v>1</v>
      </c>
    </row>
    <row r="476" spans="1:27">
      <c r="A476" s="13">
        <v>275</v>
      </c>
      <c r="B476">
        <v>45.459040000000002</v>
      </c>
      <c r="C476">
        <v>-92.526449999999997</v>
      </c>
      <c r="D476" s="4">
        <v>6</v>
      </c>
      <c r="E476" s="4" t="s">
        <v>487</v>
      </c>
      <c r="F476" s="101">
        <v>1</v>
      </c>
      <c r="G476" s="13">
        <f t="shared" si="7"/>
        <v>1</v>
      </c>
      <c r="H476" s="30">
        <v>1</v>
      </c>
      <c r="I476" s="4">
        <v>1</v>
      </c>
      <c r="J476" s="8">
        <v>0</v>
      </c>
      <c r="K476" s="14">
        <v>0</v>
      </c>
      <c r="L476" s="1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1</v>
      </c>
      <c r="W476" s="4">
        <v>0</v>
      </c>
      <c r="X476" s="4">
        <v>0</v>
      </c>
      <c r="Y476" s="4">
        <v>0</v>
      </c>
      <c r="Z476" s="4">
        <v>0</v>
      </c>
      <c r="AA476" s="98">
        <v>0</v>
      </c>
    </row>
    <row r="477" spans="1:27">
      <c r="A477" s="13">
        <v>276</v>
      </c>
      <c r="B477">
        <v>45.459040000000002</v>
      </c>
      <c r="C477">
        <v>-92.526129999999995</v>
      </c>
      <c r="D477" s="4">
        <v>7</v>
      </c>
      <c r="E477" s="4" t="s">
        <v>487</v>
      </c>
      <c r="F477" s="101">
        <v>1</v>
      </c>
      <c r="G477" s="13">
        <f t="shared" si="7"/>
        <v>0</v>
      </c>
      <c r="H477" s="30">
        <v>0</v>
      </c>
      <c r="I477" s="4">
        <v>0</v>
      </c>
      <c r="J477" s="8">
        <v>4</v>
      </c>
      <c r="K477" s="14">
        <v>0</v>
      </c>
      <c r="L477" s="1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98">
        <v>1</v>
      </c>
    </row>
    <row r="478" spans="1:27">
      <c r="A478" s="13">
        <v>277</v>
      </c>
      <c r="B478">
        <v>45.459049999999998</v>
      </c>
      <c r="C478">
        <v>-92.525810000000007</v>
      </c>
      <c r="D478" s="4">
        <v>6</v>
      </c>
      <c r="E478" s="4" t="s">
        <v>487</v>
      </c>
      <c r="F478" s="101">
        <v>1</v>
      </c>
      <c r="G478" s="13">
        <f t="shared" si="7"/>
        <v>1</v>
      </c>
      <c r="H478" s="30">
        <v>1</v>
      </c>
      <c r="I478" s="4">
        <v>3</v>
      </c>
      <c r="J478" s="8">
        <v>0</v>
      </c>
      <c r="K478" s="14">
        <v>3</v>
      </c>
      <c r="L478" s="1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98">
        <v>1</v>
      </c>
    </row>
    <row r="479" spans="1:27">
      <c r="A479" s="13">
        <v>278</v>
      </c>
      <c r="B479">
        <v>45.459060000000001</v>
      </c>
      <c r="C479">
        <v>-92.525490000000005</v>
      </c>
      <c r="D479" s="4">
        <v>6.5</v>
      </c>
      <c r="E479" s="4" t="s">
        <v>487</v>
      </c>
      <c r="F479" s="101">
        <v>1</v>
      </c>
      <c r="G479" s="13">
        <f t="shared" si="7"/>
        <v>1</v>
      </c>
      <c r="H479" s="30">
        <v>1</v>
      </c>
      <c r="I479" s="4">
        <v>3</v>
      </c>
      <c r="J479" s="8">
        <v>3</v>
      </c>
      <c r="K479" s="14">
        <v>2</v>
      </c>
      <c r="L479" s="1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98">
        <v>1</v>
      </c>
    </row>
    <row r="480" spans="1:27">
      <c r="A480" s="13">
        <v>279</v>
      </c>
      <c r="B480">
        <v>45.459069999999997</v>
      </c>
      <c r="C480">
        <v>-92.525170000000003</v>
      </c>
      <c r="D480" s="4">
        <v>7</v>
      </c>
      <c r="E480" s="4" t="s">
        <v>487</v>
      </c>
      <c r="F480" s="101">
        <v>1</v>
      </c>
      <c r="G480" s="13">
        <f t="shared" si="7"/>
        <v>1</v>
      </c>
      <c r="H480" s="30">
        <v>1</v>
      </c>
      <c r="I480" s="4">
        <v>3</v>
      </c>
      <c r="J480" s="8">
        <v>3</v>
      </c>
      <c r="K480" s="14">
        <v>1</v>
      </c>
      <c r="L480" s="1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98">
        <v>0</v>
      </c>
    </row>
    <row r="481" spans="1:27">
      <c r="A481" s="13">
        <v>280</v>
      </c>
      <c r="B481">
        <v>45.459069999999997</v>
      </c>
      <c r="C481">
        <v>-92.524850000000001</v>
      </c>
      <c r="D481" s="4">
        <v>7</v>
      </c>
      <c r="E481" s="4" t="s">
        <v>487</v>
      </c>
      <c r="F481" s="101">
        <v>1</v>
      </c>
      <c r="G481" s="13">
        <f t="shared" si="7"/>
        <v>1</v>
      </c>
      <c r="H481" s="30">
        <v>2</v>
      </c>
      <c r="I481" s="4">
        <v>3</v>
      </c>
      <c r="J481" s="8">
        <v>1</v>
      </c>
      <c r="K481" s="14">
        <v>3</v>
      </c>
      <c r="L481" s="14">
        <v>0</v>
      </c>
      <c r="M481" s="4">
        <v>0</v>
      </c>
      <c r="N481" s="4">
        <v>1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98">
        <v>0</v>
      </c>
    </row>
    <row r="482" spans="1:27">
      <c r="A482" s="13">
        <v>281</v>
      </c>
      <c r="B482">
        <v>45.45908</v>
      </c>
      <c r="C482">
        <v>-92.524529999999999</v>
      </c>
      <c r="D482" s="4">
        <v>7</v>
      </c>
      <c r="E482" s="4" t="s">
        <v>487</v>
      </c>
      <c r="F482" s="101">
        <v>1</v>
      </c>
      <c r="G482" s="13">
        <f t="shared" si="7"/>
        <v>1</v>
      </c>
      <c r="H482" s="30">
        <v>1</v>
      </c>
      <c r="I482" s="4">
        <v>3</v>
      </c>
      <c r="J482" s="8">
        <v>1</v>
      </c>
      <c r="K482" s="14">
        <v>3</v>
      </c>
      <c r="L482" s="1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98">
        <v>0</v>
      </c>
    </row>
    <row r="483" spans="1:27">
      <c r="A483" s="13">
        <v>282</v>
      </c>
      <c r="B483">
        <v>45.459090000000003</v>
      </c>
      <c r="C483">
        <v>-92.524209999999997</v>
      </c>
      <c r="D483" s="4">
        <v>7</v>
      </c>
      <c r="E483" s="4" t="s">
        <v>487</v>
      </c>
      <c r="F483" s="101">
        <v>1</v>
      </c>
      <c r="G483" s="13">
        <f t="shared" si="7"/>
        <v>1</v>
      </c>
      <c r="H483" s="30">
        <v>0</v>
      </c>
      <c r="I483" s="4">
        <v>2</v>
      </c>
      <c r="J483" s="8">
        <v>2</v>
      </c>
      <c r="K483" s="14">
        <v>0</v>
      </c>
      <c r="L483" s="1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98">
        <v>0</v>
      </c>
    </row>
    <row r="484" spans="1:27">
      <c r="A484" s="13">
        <v>283</v>
      </c>
      <c r="B484">
        <v>45.459090000000003</v>
      </c>
      <c r="C484">
        <v>-92.523889999999994</v>
      </c>
      <c r="D484" s="4">
        <v>6.5</v>
      </c>
      <c r="E484" s="4" t="s">
        <v>487</v>
      </c>
      <c r="F484" s="101">
        <v>1</v>
      </c>
      <c r="G484" s="13">
        <f t="shared" si="7"/>
        <v>1</v>
      </c>
      <c r="H484" s="30">
        <v>1</v>
      </c>
      <c r="I484" s="4">
        <v>3</v>
      </c>
      <c r="J484" s="8">
        <v>2</v>
      </c>
      <c r="K484" s="14">
        <v>3</v>
      </c>
      <c r="L484" s="1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98">
        <v>2</v>
      </c>
    </row>
    <row r="485" spans="1:27">
      <c r="A485" s="13">
        <v>284</v>
      </c>
      <c r="B485">
        <v>45.459099999999999</v>
      </c>
      <c r="C485">
        <v>-92.523570000000007</v>
      </c>
      <c r="D485" s="4">
        <v>6.5</v>
      </c>
      <c r="E485" s="4" t="s">
        <v>487</v>
      </c>
      <c r="F485" s="101">
        <v>1</v>
      </c>
      <c r="G485" s="13">
        <f t="shared" si="7"/>
        <v>1</v>
      </c>
      <c r="H485" s="30">
        <v>1</v>
      </c>
      <c r="I485" s="4">
        <v>2</v>
      </c>
      <c r="J485" s="8">
        <v>1</v>
      </c>
      <c r="K485" s="14">
        <v>2</v>
      </c>
      <c r="L485" s="1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98">
        <v>1</v>
      </c>
    </row>
    <row r="486" spans="1:27">
      <c r="A486" s="13">
        <v>285</v>
      </c>
      <c r="B486">
        <v>45.459110000000003</v>
      </c>
      <c r="C486">
        <v>-92.523250000000004</v>
      </c>
      <c r="D486" s="4">
        <v>6.5</v>
      </c>
      <c r="E486" s="4" t="s">
        <v>487</v>
      </c>
      <c r="F486" s="101">
        <v>1</v>
      </c>
      <c r="G486" s="13">
        <f t="shared" si="7"/>
        <v>1</v>
      </c>
      <c r="H486" s="30">
        <v>2</v>
      </c>
      <c r="I486" s="4">
        <v>2</v>
      </c>
      <c r="J486" s="8">
        <v>2</v>
      </c>
      <c r="K486" s="14">
        <v>2</v>
      </c>
      <c r="L486" s="14">
        <v>0</v>
      </c>
      <c r="M486" s="4">
        <v>0</v>
      </c>
      <c r="N486" s="4">
        <v>1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98">
        <v>0</v>
      </c>
    </row>
    <row r="487" spans="1:27">
      <c r="A487" s="13">
        <v>286</v>
      </c>
      <c r="B487">
        <v>45.459110000000003</v>
      </c>
      <c r="C487">
        <v>-92.522930000000002</v>
      </c>
      <c r="D487" s="4">
        <v>6</v>
      </c>
      <c r="E487" s="4" t="s">
        <v>487</v>
      </c>
      <c r="F487" s="101">
        <v>1</v>
      </c>
      <c r="G487" s="13">
        <f t="shared" si="7"/>
        <v>1</v>
      </c>
      <c r="H487" s="30">
        <v>1</v>
      </c>
      <c r="I487" s="4">
        <v>2</v>
      </c>
      <c r="J487" s="8">
        <v>1</v>
      </c>
      <c r="K487" s="14">
        <v>2</v>
      </c>
      <c r="L487" s="1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98">
        <v>0</v>
      </c>
    </row>
    <row r="488" spans="1:27">
      <c r="A488" s="13">
        <v>287</v>
      </c>
      <c r="B488">
        <v>45.459249999999997</v>
      </c>
      <c r="C488">
        <v>-92.526780000000002</v>
      </c>
      <c r="D488" s="4">
        <v>5.5</v>
      </c>
      <c r="E488" s="4" t="s">
        <v>487</v>
      </c>
      <c r="F488" s="101">
        <v>1</v>
      </c>
      <c r="G488" s="13">
        <f t="shared" si="7"/>
        <v>1</v>
      </c>
      <c r="H488" s="30">
        <v>2</v>
      </c>
      <c r="I488" s="4">
        <v>2</v>
      </c>
      <c r="J488" s="8">
        <v>1</v>
      </c>
      <c r="K488" s="14">
        <v>2</v>
      </c>
      <c r="L488" s="1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1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98">
        <v>1</v>
      </c>
    </row>
    <row r="489" spans="1:27">
      <c r="A489" s="13">
        <v>288</v>
      </c>
      <c r="B489">
        <v>45.45926</v>
      </c>
      <c r="C489">
        <v>-92.52646</v>
      </c>
      <c r="D489" s="4">
        <v>6</v>
      </c>
      <c r="E489" s="4" t="s">
        <v>487</v>
      </c>
      <c r="F489" s="101">
        <v>1</v>
      </c>
      <c r="G489" s="13">
        <f t="shared" si="7"/>
        <v>1</v>
      </c>
      <c r="H489" s="30">
        <v>3</v>
      </c>
      <c r="I489" s="4">
        <v>2</v>
      </c>
      <c r="J489" s="8">
        <v>0</v>
      </c>
      <c r="K489" s="14">
        <v>2</v>
      </c>
      <c r="L489" s="14">
        <v>0</v>
      </c>
      <c r="M489" s="4">
        <v>0</v>
      </c>
      <c r="N489" s="4">
        <v>1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1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98">
        <v>1</v>
      </c>
    </row>
    <row r="490" spans="1:27">
      <c r="A490" s="13">
        <v>289</v>
      </c>
      <c r="B490">
        <v>45.459269999999997</v>
      </c>
      <c r="C490">
        <v>-92.526139999999998</v>
      </c>
      <c r="D490" s="4">
        <v>6</v>
      </c>
      <c r="E490" s="4" t="s">
        <v>487</v>
      </c>
      <c r="F490" s="101">
        <v>1</v>
      </c>
      <c r="G490" s="13">
        <f t="shared" si="7"/>
        <v>1</v>
      </c>
      <c r="H490" s="30">
        <v>3</v>
      </c>
      <c r="I490" s="4">
        <v>3</v>
      </c>
      <c r="J490" s="8">
        <v>0</v>
      </c>
      <c r="K490" s="14">
        <v>3</v>
      </c>
      <c r="L490" s="14">
        <v>0</v>
      </c>
      <c r="M490" s="4">
        <v>0</v>
      </c>
      <c r="N490" s="4">
        <v>1</v>
      </c>
      <c r="O490" s="4">
        <v>0</v>
      </c>
      <c r="P490" s="4">
        <v>0</v>
      </c>
      <c r="Q490" s="4">
        <v>0</v>
      </c>
      <c r="R490" s="4">
        <v>2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98">
        <v>1</v>
      </c>
    </row>
    <row r="491" spans="1:27">
      <c r="A491" s="13">
        <v>290</v>
      </c>
      <c r="B491">
        <v>45.45928</v>
      </c>
      <c r="C491">
        <v>-92.525819999999996</v>
      </c>
      <c r="D491" s="4">
        <v>6.5</v>
      </c>
      <c r="E491" s="4" t="s">
        <v>487</v>
      </c>
      <c r="F491" s="101">
        <v>1</v>
      </c>
      <c r="G491" s="13">
        <f t="shared" si="7"/>
        <v>1</v>
      </c>
      <c r="H491" s="30">
        <v>2</v>
      </c>
      <c r="I491" s="4">
        <v>2</v>
      </c>
      <c r="J491" s="8">
        <v>0</v>
      </c>
      <c r="K491" s="14">
        <v>2</v>
      </c>
      <c r="L491" s="1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1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98">
        <v>1</v>
      </c>
    </row>
    <row r="492" spans="1:27">
      <c r="A492" s="13">
        <v>291</v>
      </c>
      <c r="B492">
        <v>45.45928</v>
      </c>
      <c r="C492">
        <v>-92.525499999999994</v>
      </c>
      <c r="D492" s="4">
        <v>7</v>
      </c>
      <c r="E492" s="4" t="s">
        <v>487</v>
      </c>
      <c r="F492" s="101">
        <v>1</v>
      </c>
      <c r="G492" s="13">
        <f t="shared" si="7"/>
        <v>1</v>
      </c>
      <c r="H492" s="30">
        <v>3</v>
      </c>
      <c r="I492" s="4">
        <v>2</v>
      </c>
      <c r="J492" s="8">
        <v>1</v>
      </c>
      <c r="K492" s="14">
        <v>2</v>
      </c>
      <c r="L492" s="1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1</v>
      </c>
      <c r="R492" s="4">
        <v>1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98">
        <v>1</v>
      </c>
    </row>
    <row r="493" spans="1:27">
      <c r="A493" s="13">
        <v>292</v>
      </c>
      <c r="B493">
        <v>45.459290000000003</v>
      </c>
      <c r="C493">
        <v>-92.525180000000006</v>
      </c>
      <c r="D493" s="4">
        <v>6</v>
      </c>
      <c r="E493" s="4" t="s">
        <v>487</v>
      </c>
      <c r="F493" s="101">
        <v>1</v>
      </c>
      <c r="G493" s="13">
        <f t="shared" si="7"/>
        <v>1</v>
      </c>
      <c r="H493" s="30">
        <v>1</v>
      </c>
      <c r="I493" s="4">
        <v>2</v>
      </c>
      <c r="J493" s="8">
        <v>0</v>
      </c>
      <c r="K493" s="14">
        <v>2</v>
      </c>
      <c r="L493" s="1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98">
        <v>1</v>
      </c>
    </row>
    <row r="494" spans="1:27">
      <c r="A494" s="13">
        <v>293</v>
      </c>
      <c r="B494">
        <v>45.459299999999999</v>
      </c>
      <c r="C494">
        <v>-92.524860000000004</v>
      </c>
      <c r="D494" s="4">
        <v>6.5</v>
      </c>
      <c r="E494" s="4" t="s">
        <v>487</v>
      </c>
      <c r="F494" s="101">
        <v>1</v>
      </c>
      <c r="G494" s="13">
        <f t="shared" si="7"/>
        <v>1</v>
      </c>
      <c r="H494" s="30">
        <v>1</v>
      </c>
      <c r="I494" s="4">
        <v>3</v>
      </c>
      <c r="J494" s="8">
        <v>3</v>
      </c>
      <c r="K494" s="14">
        <v>1</v>
      </c>
      <c r="L494" s="1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98">
        <v>1</v>
      </c>
    </row>
    <row r="495" spans="1:27">
      <c r="A495" s="13">
        <v>294</v>
      </c>
      <c r="B495">
        <v>45.459299999999999</v>
      </c>
      <c r="C495">
        <v>-92.524540000000002</v>
      </c>
      <c r="D495" s="4">
        <v>6.5</v>
      </c>
      <c r="E495" s="4" t="s">
        <v>487</v>
      </c>
      <c r="F495" s="101">
        <v>1</v>
      </c>
      <c r="G495" s="13">
        <f t="shared" si="7"/>
        <v>1</v>
      </c>
      <c r="H495" s="30">
        <v>1</v>
      </c>
      <c r="I495" s="4">
        <v>2</v>
      </c>
      <c r="J495" s="8">
        <v>4</v>
      </c>
      <c r="K495" s="14">
        <v>2</v>
      </c>
      <c r="L495" s="1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98">
        <v>0</v>
      </c>
    </row>
    <row r="496" spans="1:27">
      <c r="A496" s="13">
        <v>295</v>
      </c>
      <c r="B496">
        <v>45.459310000000002</v>
      </c>
      <c r="C496">
        <v>-92.52422</v>
      </c>
      <c r="D496" s="4">
        <v>6</v>
      </c>
      <c r="E496" s="4" t="s">
        <v>487</v>
      </c>
      <c r="F496" s="101">
        <v>1</v>
      </c>
      <c r="G496" s="13">
        <f t="shared" si="7"/>
        <v>1</v>
      </c>
      <c r="H496" s="30">
        <v>1</v>
      </c>
      <c r="I496" s="4">
        <v>3</v>
      </c>
      <c r="J496" s="8">
        <v>1</v>
      </c>
      <c r="K496" s="14">
        <v>3</v>
      </c>
      <c r="L496" s="1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98">
        <v>0</v>
      </c>
    </row>
    <row r="497" spans="1:27">
      <c r="A497" s="13">
        <v>296</v>
      </c>
      <c r="B497">
        <v>45.459319999999998</v>
      </c>
      <c r="C497">
        <v>-92.523899999999998</v>
      </c>
      <c r="D497" s="4">
        <v>6.5</v>
      </c>
      <c r="E497" s="4" t="s">
        <v>487</v>
      </c>
      <c r="F497" s="101">
        <v>1</v>
      </c>
      <c r="G497" s="13">
        <f t="shared" si="7"/>
        <v>1</v>
      </c>
      <c r="H497" s="30">
        <v>1</v>
      </c>
      <c r="I497" s="4">
        <v>2</v>
      </c>
      <c r="J497" s="8">
        <v>1</v>
      </c>
      <c r="K497" s="14">
        <v>2</v>
      </c>
      <c r="L497" s="1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98">
        <v>1</v>
      </c>
    </row>
    <row r="498" spans="1:27">
      <c r="A498" s="13">
        <v>297</v>
      </c>
      <c r="B498">
        <v>45.459330000000001</v>
      </c>
      <c r="C498">
        <v>-92.523579999999995</v>
      </c>
      <c r="D498" s="4">
        <v>6</v>
      </c>
      <c r="E498" s="4" t="s">
        <v>487</v>
      </c>
      <c r="F498" s="101">
        <v>1</v>
      </c>
      <c r="G498" s="13">
        <f t="shared" si="7"/>
        <v>1</v>
      </c>
      <c r="H498" s="30">
        <v>3</v>
      </c>
      <c r="I498" s="4">
        <v>3</v>
      </c>
      <c r="J498" s="8">
        <v>3</v>
      </c>
      <c r="K498" s="14">
        <v>0</v>
      </c>
      <c r="L498" s="14">
        <v>0</v>
      </c>
      <c r="M498" s="4">
        <v>0</v>
      </c>
      <c r="N498" s="4">
        <v>0</v>
      </c>
      <c r="O498" s="4">
        <v>0</v>
      </c>
      <c r="P498" s="4">
        <v>2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2</v>
      </c>
      <c r="Y498" s="4">
        <v>0</v>
      </c>
      <c r="Z498" s="4">
        <v>2</v>
      </c>
      <c r="AA498" s="98">
        <v>3</v>
      </c>
    </row>
    <row r="499" spans="1:27">
      <c r="A499" s="13">
        <v>298</v>
      </c>
      <c r="B499">
        <v>45.459330000000001</v>
      </c>
      <c r="C499">
        <v>-92.523259999999993</v>
      </c>
      <c r="D499" s="4">
        <v>6</v>
      </c>
      <c r="E499" s="4" t="s">
        <v>487</v>
      </c>
      <c r="F499" s="101">
        <v>1</v>
      </c>
      <c r="G499" s="13">
        <f t="shared" si="7"/>
        <v>1</v>
      </c>
      <c r="H499" s="30">
        <v>1</v>
      </c>
      <c r="I499" s="4">
        <v>1</v>
      </c>
      <c r="J499" s="8">
        <v>1</v>
      </c>
      <c r="K499" s="14">
        <v>1</v>
      </c>
      <c r="L499" s="1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98">
        <v>0</v>
      </c>
    </row>
    <row r="500" spans="1:27">
      <c r="A500" s="13">
        <v>299</v>
      </c>
      <c r="B500">
        <v>45.459339999999997</v>
      </c>
      <c r="C500">
        <v>-92.522940000000006</v>
      </c>
      <c r="D500" s="4">
        <v>6</v>
      </c>
      <c r="E500" s="4" t="s">
        <v>487</v>
      </c>
      <c r="F500" s="101">
        <v>1</v>
      </c>
      <c r="G500" s="13">
        <f t="shared" si="7"/>
        <v>1</v>
      </c>
      <c r="H500" s="30">
        <v>2</v>
      </c>
      <c r="I500" s="4">
        <v>2</v>
      </c>
      <c r="J500" s="8">
        <v>4</v>
      </c>
      <c r="K500" s="14">
        <v>2</v>
      </c>
      <c r="L500" s="1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1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98">
        <v>1</v>
      </c>
    </row>
    <row r="501" spans="1:27">
      <c r="A501" s="13">
        <v>300</v>
      </c>
      <c r="B501">
        <v>45.459479999999999</v>
      </c>
      <c r="C501">
        <v>-92.526790000000005</v>
      </c>
      <c r="D501" s="4">
        <v>5.5</v>
      </c>
      <c r="E501" s="4" t="s">
        <v>487</v>
      </c>
      <c r="F501" s="101">
        <v>1</v>
      </c>
      <c r="G501" s="13">
        <f t="shared" si="7"/>
        <v>1</v>
      </c>
      <c r="H501" s="30">
        <v>1</v>
      </c>
      <c r="I501" s="4">
        <v>1</v>
      </c>
      <c r="J501" s="8">
        <v>1</v>
      </c>
      <c r="K501" s="14">
        <v>1</v>
      </c>
      <c r="L501" s="1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98">
        <v>1</v>
      </c>
    </row>
    <row r="502" spans="1:27">
      <c r="A502" s="13">
        <v>301</v>
      </c>
      <c r="B502">
        <v>45.459490000000002</v>
      </c>
      <c r="C502">
        <v>-92.526470000000003</v>
      </c>
      <c r="D502" s="4">
        <v>6</v>
      </c>
      <c r="E502" s="4" t="s">
        <v>487</v>
      </c>
      <c r="F502" s="101">
        <v>1</v>
      </c>
      <c r="G502" s="13">
        <f t="shared" si="7"/>
        <v>1</v>
      </c>
      <c r="H502" s="30">
        <v>2</v>
      </c>
      <c r="I502" s="4">
        <v>3</v>
      </c>
      <c r="J502" s="8">
        <v>0</v>
      </c>
      <c r="K502" s="14">
        <v>3</v>
      </c>
      <c r="L502" s="1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1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98">
        <v>2</v>
      </c>
    </row>
    <row r="503" spans="1:27">
      <c r="A503" s="13">
        <v>302</v>
      </c>
      <c r="B503">
        <v>45.459490000000002</v>
      </c>
      <c r="C503">
        <v>-92.526150000000001</v>
      </c>
      <c r="D503" s="4">
        <v>6</v>
      </c>
      <c r="E503" s="4" t="s">
        <v>487</v>
      </c>
      <c r="F503" s="101">
        <v>1</v>
      </c>
      <c r="G503" s="13">
        <f t="shared" si="7"/>
        <v>0</v>
      </c>
      <c r="H503" s="30">
        <v>0</v>
      </c>
      <c r="I503" s="4">
        <v>0</v>
      </c>
      <c r="J503" s="8">
        <v>0</v>
      </c>
      <c r="K503" s="14">
        <v>0</v>
      </c>
      <c r="L503" s="1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98">
        <v>0</v>
      </c>
    </row>
    <row r="504" spans="1:27">
      <c r="A504" s="13">
        <v>303</v>
      </c>
      <c r="B504">
        <v>45.459499999999998</v>
      </c>
      <c r="C504">
        <v>-92.525829999999999</v>
      </c>
      <c r="D504" s="4">
        <v>6</v>
      </c>
      <c r="E504" s="4" t="s">
        <v>487</v>
      </c>
      <c r="F504" s="101">
        <v>1</v>
      </c>
      <c r="G504" s="13">
        <f t="shared" si="7"/>
        <v>1</v>
      </c>
      <c r="H504" s="30">
        <v>1</v>
      </c>
      <c r="I504" s="4">
        <v>2</v>
      </c>
      <c r="J504" s="8">
        <v>0</v>
      </c>
      <c r="K504" s="14">
        <v>2</v>
      </c>
      <c r="L504" s="1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98">
        <v>2</v>
      </c>
    </row>
    <row r="505" spans="1:27">
      <c r="A505" s="13">
        <v>304</v>
      </c>
      <c r="B505">
        <v>45.459510000000002</v>
      </c>
      <c r="C505">
        <v>-92.525509999999997</v>
      </c>
      <c r="D505" s="4">
        <v>6</v>
      </c>
      <c r="E505" s="4" t="s">
        <v>487</v>
      </c>
      <c r="F505" s="101">
        <v>1</v>
      </c>
      <c r="G505" s="13">
        <f t="shared" si="7"/>
        <v>1</v>
      </c>
      <c r="H505" s="30">
        <v>2</v>
      </c>
      <c r="I505" s="4">
        <v>2</v>
      </c>
      <c r="J505" s="8">
        <v>0</v>
      </c>
      <c r="K505" s="14">
        <v>1</v>
      </c>
      <c r="L505" s="1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2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98">
        <v>2</v>
      </c>
    </row>
    <row r="506" spans="1:27">
      <c r="A506" s="13">
        <v>305</v>
      </c>
      <c r="B506">
        <v>45.459519999999998</v>
      </c>
      <c r="C506">
        <v>-92.525189999999995</v>
      </c>
      <c r="D506" s="4">
        <v>6</v>
      </c>
      <c r="E506" s="4" t="s">
        <v>487</v>
      </c>
      <c r="F506" s="101">
        <v>1</v>
      </c>
      <c r="G506" s="13">
        <f t="shared" si="7"/>
        <v>1</v>
      </c>
      <c r="H506" s="30">
        <v>5</v>
      </c>
      <c r="I506" s="4">
        <v>3</v>
      </c>
      <c r="J506" s="8">
        <v>4</v>
      </c>
      <c r="K506" s="14">
        <v>3</v>
      </c>
      <c r="L506" s="14">
        <v>0</v>
      </c>
      <c r="M506" s="4">
        <v>0</v>
      </c>
      <c r="N506" s="4">
        <v>0</v>
      </c>
      <c r="O506" s="4">
        <v>0</v>
      </c>
      <c r="P506" s="4">
        <v>1</v>
      </c>
      <c r="Q506" s="4">
        <v>0</v>
      </c>
      <c r="R506" s="4">
        <v>0</v>
      </c>
      <c r="S506" s="4">
        <v>0</v>
      </c>
      <c r="T506" s="4">
        <v>0</v>
      </c>
      <c r="U506" s="4">
        <v>1</v>
      </c>
      <c r="V506" s="4">
        <v>0</v>
      </c>
      <c r="W506" s="4">
        <v>0</v>
      </c>
      <c r="X506" s="4">
        <v>1</v>
      </c>
      <c r="Y506" s="4">
        <v>0</v>
      </c>
      <c r="Z506" s="4">
        <v>2</v>
      </c>
      <c r="AA506" s="98">
        <v>0</v>
      </c>
    </row>
    <row r="507" spans="1:27">
      <c r="A507" s="13">
        <v>306</v>
      </c>
      <c r="B507">
        <v>45.459519999999998</v>
      </c>
      <c r="C507">
        <v>-92.524870000000007</v>
      </c>
      <c r="D507" s="4">
        <v>6</v>
      </c>
      <c r="E507" s="4" t="s">
        <v>487</v>
      </c>
      <c r="F507" s="101">
        <v>1</v>
      </c>
      <c r="G507" s="13">
        <f t="shared" si="7"/>
        <v>1</v>
      </c>
      <c r="H507" s="30">
        <v>1</v>
      </c>
      <c r="I507" s="4">
        <v>2</v>
      </c>
      <c r="J507" s="8">
        <v>0</v>
      </c>
      <c r="K507" s="14">
        <v>2</v>
      </c>
      <c r="L507" s="1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98">
        <v>1</v>
      </c>
    </row>
    <row r="508" spans="1:27">
      <c r="A508" s="13">
        <v>307</v>
      </c>
      <c r="B508">
        <v>45.459530000000001</v>
      </c>
      <c r="C508">
        <v>-92.524550000000005</v>
      </c>
      <c r="D508" s="4">
        <v>6.5</v>
      </c>
      <c r="E508" s="4" t="s">
        <v>487</v>
      </c>
      <c r="F508" s="101">
        <v>1</v>
      </c>
      <c r="G508" s="13">
        <f t="shared" si="7"/>
        <v>1</v>
      </c>
      <c r="H508" s="30">
        <v>1</v>
      </c>
      <c r="I508" s="4">
        <v>2</v>
      </c>
      <c r="J508" s="8">
        <v>4</v>
      </c>
      <c r="K508" s="14">
        <v>2</v>
      </c>
      <c r="L508" s="1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98">
        <v>0</v>
      </c>
    </row>
    <row r="509" spans="1:27">
      <c r="A509" s="13">
        <v>308</v>
      </c>
      <c r="B509">
        <v>45.459539999999997</v>
      </c>
      <c r="C509">
        <v>-92.524230000000003</v>
      </c>
      <c r="D509" s="4">
        <v>6.5</v>
      </c>
      <c r="E509" s="4" t="s">
        <v>487</v>
      </c>
      <c r="F509" s="101">
        <v>1</v>
      </c>
      <c r="G509" s="13">
        <f t="shared" si="7"/>
        <v>1</v>
      </c>
      <c r="H509" s="30">
        <v>4</v>
      </c>
      <c r="I509" s="4">
        <v>3</v>
      </c>
      <c r="J509" s="8">
        <v>3</v>
      </c>
      <c r="K509" s="14">
        <v>3</v>
      </c>
      <c r="L509" s="14">
        <v>0</v>
      </c>
      <c r="M509" s="4">
        <v>0</v>
      </c>
      <c r="N509" s="4">
        <v>0</v>
      </c>
      <c r="O509" s="4">
        <v>0</v>
      </c>
      <c r="P509" s="4">
        <v>1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2</v>
      </c>
      <c r="Y509" s="4">
        <v>0</v>
      </c>
      <c r="Z509" s="4">
        <v>2</v>
      </c>
      <c r="AA509" s="98">
        <v>0</v>
      </c>
    </row>
    <row r="510" spans="1:27">
      <c r="A510" s="13">
        <v>309</v>
      </c>
      <c r="B510">
        <v>45.459539999999997</v>
      </c>
      <c r="C510">
        <v>-92.523910000000001</v>
      </c>
      <c r="D510" s="4">
        <v>6</v>
      </c>
      <c r="E510" s="4" t="s">
        <v>487</v>
      </c>
      <c r="F510" s="101">
        <v>1</v>
      </c>
      <c r="G510" s="13">
        <f t="shared" si="7"/>
        <v>1</v>
      </c>
      <c r="H510" s="30">
        <v>1</v>
      </c>
      <c r="I510" s="4">
        <v>2</v>
      </c>
      <c r="J510" s="8">
        <v>4</v>
      </c>
      <c r="K510" s="14">
        <v>2</v>
      </c>
      <c r="L510" s="1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98">
        <v>0</v>
      </c>
    </row>
    <row r="511" spans="1:27">
      <c r="A511" s="13">
        <v>310</v>
      </c>
      <c r="B511">
        <v>45.45955</v>
      </c>
      <c r="C511">
        <v>-92.523589999999999</v>
      </c>
      <c r="D511" s="4">
        <v>6.5</v>
      </c>
      <c r="E511" s="4" t="s">
        <v>487</v>
      </c>
      <c r="F511" s="101">
        <v>1</v>
      </c>
      <c r="G511" s="13">
        <f t="shared" si="7"/>
        <v>1</v>
      </c>
      <c r="H511" s="30">
        <v>1</v>
      </c>
      <c r="I511" s="4">
        <v>3</v>
      </c>
      <c r="J511" s="8">
        <v>3</v>
      </c>
      <c r="K511" s="14">
        <v>1</v>
      </c>
      <c r="L511" s="1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98">
        <v>1</v>
      </c>
    </row>
    <row r="512" spans="1:27">
      <c r="A512" s="13">
        <v>311</v>
      </c>
      <c r="B512">
        <v>45.459560000000003</v>
      </c>
      <c r="C512">
        <v>-92.523269999999997</v>
      </c>
      <c r="D512" s="4">
        <v>6</v>
      </c>
      <c r="E512" s="4" t="s">
        <v>487</v>
      </c>
      <c r="F512" s="101">
        <v>1</v>
      </c>
      <c r="G512" s="13">
        <f t="shared" si="7"/>
        <v>1</v>
      </c>
      <c r="H512" s="30">
        <v>5</v>
      </c>
      <c r="I512" s="4">
        <v>3</v>
      </c>
      <c r="J512" s="8">
        <v>1</v>
      </c>
      <c r="K512" s="14">
        <v>3</v>
      </c>
      <c r="L512" s="14">
        <v>0</v>
      </c>
      <c r="M512" s="4">
        <v>0</v>
      </c>
      <c r="N512" s="4">
        <v>0</v>
      </c>
      <c r="O512" s="4">
        <v>0</v>
      </c>
      <c r="P512" s="4">
        <v>1</v>
      </c>
      <c r="Q512" s="4">
        <v>0</v>
      </c>
      <c r="R512" s="4">
        <v>0</v>
      </c>
      <c r="S512" s="4">
        <v>0</v>
      </c>
      <c r="T512" s="4">
        <v>0</v>
      </c>
      <c r="U512" s="4">
        <v>2</v>
      </c>
      <c r="V512" s="4">
        <v>0</v>
      </c>
      <c r="W512" s="4">
        <v>0</v>
      </c>
      <c r="X512" s="4">
        <v>2</v>
      </c>
      <c r="Y512" s="4">
        <v>0</v>
      </c>
      <c r="Z512" s="4">
        <v>2</v>
      </c>
      <c r="AA512" s="98">
        <v>2</v>
      </c>
    </row>
    <row r="513" spans="1:27">
      <c r="A513" s="13">
        <v>312</v>
      </c>
      <c r="B513">
        <v>45.459560000000003</v>
      </c>
      <c r="C513">
        <v>-92.522949999999994</v>
      </c>
      <c r="D513" s="4">
        <v>5.5</v>
      </c>
      <c r="E513" s="4" t="s">
        <v>487</v>
      </c>
      <c r="F513" s="101">
        <v>1</v>
      </c>
      <c r="G513" s="13">
        <f t="shared" si="7"/>
        <v>1</v>
      </c>
      <c r="H513" s="30">
        <v>6</v>
      </c>
      <c r="I513" s="4">
        <v>3</v>
      </c>
      <c r="J513" s="8">
        <v>0</v>
      </c>
      <c r="K513" s="14">
        <v>3</v>
      </c>
      <c r="L513" s="14">
        <v>0</v>
      </c>
      <c r="M513" s="4">
        <v>0</v>
      </c>
      <c r="N513" s="4">
        <v>1</v>
      </c>
      <c r="O513" s="4">
        <v>0</v>
      </c>
      <c r="P513" s="4">
        <v>2</v>
      </c>
      <c r="Q513" s="4">
        <v>0</v>
      </c>
      <c r="R513" s="4">
        <v>0</v>
      </c>
      <c r="S513" s="4">
        <v>0</v>
      </c>
      <c r="T513" s="4">
        <v>0</v>
      </c>
      <c r="U513" s="4">
        <v>1</v>
      </c>
      <c r="V513" s="4">
        <v>0</v>
      </c>
      <c r="W513" s="4">
        <v>0</v>
      </c>
      <c r="X513" s="4">
        <v>3</v>
      </c>
      <c r="Y513" s="4">
        <v>0</v>
      </c>
      <c r="Z513" s="4">
        <v>2</v>
      </c>
      <c r="AA513" s="98">
        <v>3</v>
      </c>
    </row>
    <row r="514" spans="1:27">
      <c r="A514" s="13">
        <v>313</v>
      </c>
      <c r="B514">
        <v>45.459710000000001</v>
      </c>
      <c r="C514">
        <v>-92.526480000000006</v>
      </c>
      <c r="D514" s="4">
        <v>5.5</v>
      </c>
      <c r="E514" s="4" t="s">
        <v>487</v>
      </c>
      <c r="F514" s="101">
        <v>1</v>
      </c>
      <c r="G514" s="13">
        <f t="shared" si="7"/>
        <v>1</v>
      </c>
      <c r="H514" s="30">
        <v>1</v>
      </c>
      <c r="I514" s="4">
        <v>2</v>
      </c>
      <c r="J514" s="8">
        <v>0</v>
      </c>
      <c r="K514" s="14">
        <v>2</v>
      </c>
      <c r="L514" s="1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98">
        <v>2</v>
      </c>
    </row>
    <row r="515" spans="1:27">
      <c r="A515" s="13">
        <v>314</v>
      </c>
      <c r="B515">
        <v>45.459719999999997</v>
      </c>
      <c r="C515">
        <v>-92.526160000000004</v>
      </c>
      <c r="D515" s="4">
        <v>5.5</v>
      </c>
      <c r="E515" s="4" t="s">
        <v>487</v>
      </c>
      <c r="F515" s="101">
        <v>1</v>
      </c>
      <c r="G515" s="13">
        <f t="shared" ref="G515:G524" si="8">IF(I515&gt;0,1,0)</f>
        <v>1</v>
      </c>
      <c r="H515" s="30">
        <v>1</v>
      </c>
      <c r="I515" s="4">
        <v>3</v>
      </c>
      <c r="J515" s="8">
        <v>0</v>
      </c>
      <c r="K515" s="14">
        <v>3</v>
      </c>
      <c r="L515" s="1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98">
        <v>2</v>
      </c>
    </row>
    <row r="516" spans="1:27">
      <c r="A516" s="13">
        <v>315</v>
      </c>
      <c r="B516">
        <v>45.45973</v>
      </c>
      <c r="C516">
        <v>-92.525840000000002</v>
      </c>
      <c r="D516" s="4">
        <v>5.5</v>
      </c>
      <c r="E516" s="4" t="s">
        <v>487</v>
      </c>
      <c r="F516" s="101">
        <v>1</v>
      </c>
      <c r="G516" s="13">
        <f t="shared" si="8"/>
        <v>1</v>
      </c>
      <c r="H516" s="30">
        <v>1</v>
      </c>
      <c r="I516" s="4">
        <v>2</v>
      </c>
      <c r="J516" s="8">
        <v>0</v>
      </c>
      <c r="K516" s="14">
        <v>2</v>
      </c>
      <c r="L516" s="1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98">
        <v>1</v>
      </c>
    </row>
    <row r="517" spans="1:27">
      <c r="A517" s="13">
        <v>316</v>
      </c>
      <c r="B517">
        <v>45.45973</v>
      </c>
      <c r="C517">
        <v>-92.52552</v>
      </c>
      <c r="D517" s="4">
        <v>5.5</v>
      </c>
      <c r="E517" s="4" t="s">
        <v>487</v>
      </c>
      <c r="F517" s="101">
        <v>1</v>
      </c>
      <c r="G517" s="13">
        <f t="shared" si="8"/>
        <v>1</v>
      </c>
      <c r="H517" s="30">
        <v>5</v>
      </c>
      <c r="I517" s="4">
        <v>2</v>
      </c>
      <c r="J517" s="8">
        <v>0</v>
      </c>
      <c r="K517" s="14">
        <v>2</v>
      </c>
      <c r="L517" s="14">
        <v>0</v>
      </c>
      <c r="M517" s="4">
        <v>0</v>
      </c>
      <c r="N517" s="4">
        <v>0</v>
      </c>
      <c r="O517" s="4">
        <v>0</v>
      </c>
      <c r="P517" s="4">
        <v>2</v>
      </c>
      <c r="Q517" s="4">
        <v>0</v>
      </c>
      <c r="R517" s="4">
        <v>0</v>
      </c>
      <c r="S517" s="4">
        <v>0</v>
      </c>
      <c r="T517" s="4">
        <v>0</v>
      </c>
      <c r="U517" s="4">
        <v>1</v>
      </c>
      <c r="V517" s="4">
        <v>0</v>
      </c>
      <c r="W517" s="4">
        <v>0</v>
      </c>
      <c r="X517" s="4">
        <v>2</v>
      </c>
      <c r="Y517" s="4">
        <v>0</v>
      </c>
      <c r="Z517" s="4">
        <v>2</v>
      </c>
      <c r="AA517" s="98">
        <v>1</v>
      </c>
    </row>
    <row r="518" spans="1:27">
      <c r="A518" s="13">
        <v>317</v>
      </c>
      <c r="B518">
        <v>45.459739999999996</v>
      </c>
      <c r="C518">
        <v>-92.525199999999998</v>
      </c>
      <c r="D518" s="4">
        <v>6</v>
      </c>
      <c r="E518" s="4" t="s">
        <v>487</v>
      </c>
      <c r="F518" s="101">
        <v>1</v>
      </c>
      <c r="G518" s="13">
        <f t="shared" si="8"/>
        <v>1</v>
      </c>
      <c r="H518" s="30">
        <v>6</v>
      </c>
      <c r="I518" s="4">
        <v>2</v>
      </c>
      <c r="J518" s="8">
        <v>1</v>
      </c>
      <c r="K518" s="14">
        <v>2</v>
      </c>
      <c r="L518" s="14">
        <v>0</v>
      </c>
      <c r="M518" s="4">
        <v>0</v>
      </c>
      <c r="N518" s="4">
        <v>1</v>
      </c>
      <c r="O518" s="4">
        <v>0</v>
      </c>
      <c r="P518" s="4">
        <v>2</v>
      </c>
      <c r="Q518" s="4">
        <v>0</v>
      </c>
      <c r="R518" s="4">
        <v>0</v>
      </c>
      <c r="S518" s="4">
        <v>0</v>
      </c>
      <c r="T518" s="4">
        <v>0</v>
      </c>
      <c r="U518" s="4">
        <v>1</v>
      </c>
      <c r="V518" s="4">
        <v>0</v>
      </c>
      <c r="W518" s="4">
        <v>0</v>
      </c>
      <c r="X518" s="4">
        <v>2</v>
      </c>
      <c r="Y518" s="4">
        <v>0</v>
      </c>
      <c r="Z518" s="4">
        <v>2</v>
      </c>
      <c r="AA518" s="98">
        <v>2</v>
      </c>
    </row>
    <row r="519" spans="1:27">
      <c r="A519" s="13">
        <v>318</v>
      </c>
      <c r="B519">
        <v>45.45975</v>
      </c>
      <c r="C519">
        <v>-92.524879999999996</v>
      </c>
      <c r="D519" s="4">
        <v>6.5</v>
      </c>
      <c r="E519" s="4" t="s">
        <v>487</v>
      </c>
      <c r="F519" s="101">
        <v>1</v>
      </c>
      <c r="G519" s="13">
        <f t="shared" si="8"/>
        <v>1</v>
      </c>
      <c r="H519" s="30">
        <v>2</v>
      </c>
      <c r="I519" s="4">
        <v>1</v>
      </c>
      <c r="J519" s="8">
        <v>0</v>
      </c>
      <c r="K519" s="14">
        <v>1</v>
      </c>
      <c r="L519" s="14">
        <v>0</v>
      </c>
      <c r="M519" s="4">
        <v>0</v>
      </c>
      <c r="N519" s="4">
        <v>1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98">
        <v>1</v>
      </c>
    </row>
    <row r="520" spans="1:27">
      <c r="A520" s="13">
        <v>319</v>
      </c>
      <c r="B520">
        <v>45.45975</v>
      </c>
      <c r="C520">
        <v>-92.524559999999994</v>
      </c>
      <c r="D520" s="4">
        <v>6.5</v>
      </c>
      <c r="E520" s="4" t="s">
        <v>487</v>
      </c>
      <c r="F520" s="101">
        <v>1</v>
      </c>
      <c r="G520" s="13">
        <f t="shared" si="8"/>
        <v>1</v>
      </c>
      <c r="H520" s="30">
        <v>1</v>
      </c>
      <c r="I520" s="4">
        <v>2</v>
      </c>
      <c r="J520" s="8">
        <v>0</v>
      </c>
      <c r="K520" s="14">
        <v>2</v>
      </c>
      <c r="L520" s="1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98">
        <v>1</v>
      </c>
    </row>
    <row r="521" spans="1:27">
      <c r="A521" s="13">
        <v>320</v>
      </c>
      <c r="B521">
        <v>45.459760000000003</v>
      </c>
      <c r="C521">
        <v>-92.524240000000006</v>
      </c>
      <c r="D521" s="4">
        <v>6.5</v>
      </c>
      <c r="E521" s="4" t="s">
        <v>487</v>
      </c>
      <c r="F521" s="101">
        <v>1</v>
      </c>
      <c r="G521" s="13">
        <f t="shared" si="8"/>
        <v>1</v>
      </c>
      <c r="H521" s="30">
        <v>1</v>
      </c>
      <c r="I521" s="4">
        <v>1</v>
      </c>
      <c r="J521" s="8">
        <v>4</v>
      </c>
      <c r="K521" s="14">
        <v>1</v>
      </c>
      <c r="L521" s="1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98">
        <v>1</v>
      </c>
    </row>
    <row r="522" spans="1:27">
      <c r="A522" s="13">
        <v>321</v>
      </c>
      <c r="B522">
        <v>45.459769999999999</v>
      </c>
      <c r="C522">
        <v>-92.523920000000004</v>
      </c>
      <c r="D522" s="4">
        <v>6.5</v>
      </c>
      <c r="E522" s="4" t="s">
        <v>487</v>
      </c>
      <c r="F522" s="101">
        <v>1</v>
      </c>
      <c r="G522" s="13">
        <f t="shared" si="8"/>
        <v>1</v>
      </c>
      <c r="H522" s="30">
        <v>1</v>
      </c>
      <c r="I522" s="4">
        <v>2</v>
      </c>
      <c r="J522" s="8">
        <v>2</v>
      </c>
      <c r="K522" s="14">
        <v>1</v>
      </c>
      <c r="L522" s="1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98">
        <v>1</v>
      </c>
    </row>
    <row r="523" spans="1:27">
      <c r="A523" s="13">
        <v>322</v>
      </c>
      <c r="B523">
        <v>45.459780000000002</v>
      </c>
      <c r="C523">
        <v>-92.523600000000002</v>
      </c>
      <c r="D523" s="4">
        <v>6.5</v>
      </c>
      <c r="E523" s="4" t="s">
        <v>487</v>
      </c>
      <c r="F523" s="101">
        <v>1</v>
      </c>
      <c r="G523" s="13">
        <f t="shared" si="8"/>
        <v>1</v>
      </c>
      <c r="H523" s="30">
        <v>0</v>
      </c>
      <c r="I523" s="4">
        <v>1</v>
      </c>
      <c r="J523" s="8">
        <v>1</v>
      </c>
      <c r="K523" s="14">
        <v>0</v>
      </c>
      <c r="L523" s="1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98">
        <v>0</v>
      </c>
    </row>
    <row r="524" spans="1:27">
      <c r="A524" s="13">
        <v>323</v>
      </c>
      <c r="B524">
        <v>45.459780000000002</v>
      </c>
      <c r="C524">
        <v>-92.52328</v>
      </c>
      <c r="D524" s="4">
        <v>6</v>
      </c>
      <c r="E524" s="4" t="s">
        <v>487</v>
      </c>
      <c r="F524" s="101">
        <v>1</v>
      </c>
      <c r="G524" s="13">
        <f t="shared" si="8"/>
        <v>1</v>
      </c>
      <c r="H524" s="30">
        <v>5</v>
      </c>
      <c r="I524" s="4">
        <v>2</v>
      </c>
      <c r="J524" s="8">
        <v>2</v>
      </c>
      <c r="K524" s="14">
        <v>2</v>
      </c>
      <c r="L524" s="14">
        <v>0</v>
      </c>
      <c r="M524" s="4">
        <v>0</v>
      </c>
      <c r="N524" s="4">
        <v>0</v>
      </c>
      <c r="O524" s="4">
        <v>0</v>
      </c>
      <c r="P524" s="4">
        <v>2</v>
      </c>
      <c r="Q524" s="4">
        <v>0</v>
      </c>
      <c r="R524" s="4">
        <v>0</v>
      </c>
      <c r="S524" s="4">
        <v>0</v>
      </c>
      <c r="T524" s="4">
        <v>0</v>
      </c>
      <c r="U524" s="4">
        <v>2</v>
      </c>
      <c r="V524" s="4">
        <v>0</v>
      </c>
      <c r="W524" s="4">
        <v>0</v>
      </c>
      <c r="X524" s="4">
        <v>2</v>
      </c>
      <c r="Y524" s="4">
        <v>0</v>
      </c>
      <c r="Z524" s="4">
        <v>2</v>
      </c>
      <c r="AA524" s="98">
        <v>2</v>
      </c>
    </row>
    <row r="525" spans="1:27">
      <c r="A525" s="14">
        <f>COUNTA(A2:A524)</f>
        <v>523</v>
      </c>
      <c r="B525" s="14">
        <f>COUNTA(B2:B524)</f>
        <v>523</v>
      </c>
      <c r="C525" s="14">
        <f t="shared" ref="C525:T525" si="9">COUNTA(C2:C524)</f>
        <v>523</v>
      </c>
      <c r="D525" s="14">
        <f t="shared" si="9"/>
        <v>523</v>
      </c>
      <c r="E525" s="14">
        <f t="shared" si="9"/>
        <v>523</v>
      </c>
      <c r="F525" s="14">
        <f>SUM(F2:F524)</f>
        <v>515</v>
      </c>
      <c r="G525" s="14">
        <f>SUM(G2:G524)</f>
        <v>386</v>
      </c>
      <c r="I525" s="14">
        <f t="shared" si="9"/>
        <v>523</v>
      </c>
      <c r="J525" s="14">
        <f t="shared" si="9"/>
        <v>523</v>
      </c>
      <c r="K525" s="14">
        <f t="shared" si="9"/>
        <v>523</v>
      </c>
      <c r="L525" s="14">
        <f t="shared" si="9"/>
        <v>523</v>
      </c>
      <c r="M525" s="14">
        <f t="shared" si="9"/>
        <v>523</v>
      </c>
      <c r="N525" s="14">
        <f t="shared" si="9"/>
        <v>523</v>
      </c>
      <c r="O525" s="14">
        <f t="shared" si="9"/>
        <v>523</v>
      </c>
      <c r="P525" s="14">
        <f t="shared" si="9"/>
        <v>523</v>
      </c>
      <c r="Q525" s="14">
        <f t="shared" si="9"/>
        <v>523</v>
      </c>
      <c r="R525" s="14">
        <f t="shared" si="9"/>
        <v>523</v>
      </c>
      <c r="S525" s="14">
        <f t="shared" si="9"/>
        <v>523</v>
      </c>
      <c r="T525" s="14">
        <f t="shared" si="9"/>
        <v>523</v>
      </c>
      <c r="U525" s="14">
        <f t="shared" ref="U525:Y525" si="10">COUNTA(U2:U524)</f>
        <v>523</v>
      </c>
      <c r="V525" s="14">
        <f t="shared" si="10"/>
        <v>523</v>
      </c>
      <c r="W525" s="14">
        <f t="shared" si="10"/>
        <v>523</v>
      </c>
      <c r="X525" s="14">
        <f t="shared" si="10"/>
        <v>523</v>
      </c>
      <c r="Y525" s="14">
        <f t="shared" si="10"/>
        <v>523</v>
      </c>
      <c r="Z525" s="14">
        <f t="shared" ref="Z525:AA525" si="11">COUNTA(Z2:Z524)</f>
        <v>523</v>
      </c>
      <c r="AA525" s="14">
        <f t="shared" si="11"/>
        <v>523</v>
      </c>
    </row>
    <row r="526" spans="1:27">
      <c r="A526" s="103" t="s">
        <v>530</v>
      </c>
      <c r="G526" s="103" t="s">
        <v>530</v>
      </c>
    </row>
  </sheetData>
  <sheetProtection formatCells="0" sort="0"/>
  <dataValidations count="6">
    <dataValidation type="list" allowBlank="1" showInputMessage="1" showErrorMessage="1" error="Please enter M (muck), S (sand), or R (rock).  If sediment type unknown, leave cell blank." sqref="E2:E524">
      <formula1>"M,m,s,S,R,r"</formula1>
    </dataValidation>
    <dataValidation type="decimal" allowBlank="1" showInputMessage="1" showErrorMessage="1" error="Is your depth really more than 99 feet?" sqref="D2:D524 D526:D64852">
      <formula1>0.1</formula1>
      <formula2>99</formula2>
    </dataValidation>
    <dataValidation type="list" allowBlank="1" showInputMessage="1" showErrorMessage="1" error="Please enter an overall rake fullness of 1, 2, 3 or leave cell blank if no plants found" sqref="I2:I524">
      <formula1>"1,2,3"</formula1>
    </dataValidation>
    <dataValidation type="list" allowBlank="1" showInputMessage="1" showErrorMessage="1" sqref="I1 K1 I526:K64852">
      <formula1>"V,v,1,2,3"</formula1>
    </dataValidation>
    <dataValidation type="whole" allowBlank="1" showInputMessage="1" showErrorMessage="1" errorTitle="Presence/Absence Data" error="Enter 1 if present" sqref="L526:AA64852">
      <formula1>1</formula1>
      <formula2>1</formula2>
    </dataValidation>
    <dataValidation type="list" allowBlank="1" showInputMessage="1" showErrorMessage="1" error="Please enter a rake fullness rating of 1, 2, 3 or V (visual).  If species not found, leave cell blank." sqref="J2:AA524">
      <formula1>"V,v,1,2,3"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M525"/>
  <sheetViews>
    <sheetView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I201" sqref="I2:FI201"/>
    </sheetView>
  </sheetViews>
  <sheetFormatPr defaultColWidth="5.7109375" defaultRowHeight="12.75"/>
  <cols>
    <col min="1" max="1" width="11.5703125" style="4" bestFit="1" customWidth="1"/>
    <col min="2" max="2" width="4.42578125" style="99" customWidth="1"/>
    <col min="3" max="4" width="7.85546875" style="99" customWidth="1"/>
    <col min="5" max="6" width="7" style="99" customWidth="1"/>
    <col min="7" max="8" width="4.42578125" style="99" customWidth="1"/>
    <col min="9" max="9" width="15.7109375" style="103" customWidth="1"/>
    <col min="10" max="10" width="5" style="14" bestFit="1" customWidth="1"/>
    <col min="11" max="11" width="11" style="4" customWidth="1"/>
    <col min="12" max="12" width="13.28515625" style="4" customWidth="1"/>
    <col min="13" max="15" width="5.7109375" style="4" customWidth="1"/>
    <col min="16" max="16" width="24.85546875" style="4" bestFit="1" customWidth="1"/>
    <col min="17" max="17" width="5.7109375" style="4" customWidth="1"/>
    <col min="18" max="18" width="6.7109375" style="4" customWidth="1"/>
    <col min="19" max="19" width="5.7109375" style="190" customWidth="1"/>
    <col min="20" max="23" width="5.7109375" style="11" customWidth="1"/>
    <col min="24" max="155" width="5.7109375" style="4" customWidth="1"/>
    <col min="156" max="156" width="5.7109375" style="11" customWidth="1"/>
    <col min="157" max="16384" width="5.7109375" style="4"/>
  </cols>
  <sheetData>
    <row r="1" spans="1:169" s="3" customFormat="1" ht="190.15" customHeight="1">
      <c r="A1" s="16" t="s">
        <v>15</v>
      </c>
      <c r="B1" s="27" t="s">
        <v>21</v>
      </c>
      <c r="C1" s="27" t="s">
        <v>30</v>
      </c>
      <c r="D1" s="27" t="s">
        <v>31</v>
      </c>
      <c r="E1" s="28" t="s">
        <v>29</v>
      </c>
      <c r="F1" s="28" t="s">
        <v>330</v>
      </c>
      <c r="G1" s="29" t="s">
        <v>18</v>
      </c>
      <c r="H1" s="100" t="s">
        <v>19</v>
      </c>
      <c r="I1" s="7"/>
      <c r="J1" s="102" t="s">
        <v>0</v>
      </c>
      <c r="K1" s="5" t="s">
        <v>43</v>
      </c>
      <c r="L1" s="3" t="s">
        <v>22</v>
      </c>
      <c r="M1" s="12" t="s">
        <v>42</v>
      </c>
      <c r="N1" s="3" t="s">
        <v>331</v>
      </c>
      <c r="O1" s="3" t="s">
        <v>17</v>
      </c>
      <c r="P1" s="7" t="s">
        <v>4</v>
      </c>
      <c r="Q1" s="7" t="s">
        <v>475</v>
      </c>
      <c r="R1" s="10" t="s">
        <v>332</v>
      </c>
      <c r="S1" s="10" t="s">
        <v>40</v>
      </c>
      <c r="T1" s="52" t="s">
        <v>333</v>
      </c>
      <c r="U1" s="52" t="s">
        <v>328</v>
      </c>
      <c r="V1" s="52" t="s">
        <v>472</v>
      </c>
      <c r="W1" s="52" t="s">
        <v>329</v>
      </c>
      <c r="X1" s="6" t="s">
        <v>334</v>
      </c>
      <c r="Y1" s="6" t="s">
        <v>335</v>
      </c>
      <c r="Z1" s="6" t="s">
        <v>336</v>
      </c>
      <c r="AA1" s="6" t="s">
        <v>337</v>
      </c>
      <c r="AB1" s="6" t="s">
        <v>338</v>
      </c>
      <c r="AC1" s="6" t="s">
        <v>339</v>
      </c>
      <c r="AD1" s="6" t="s">
        <v>340</v>
      </c>
      <c r="AE1" s="6" t="s">
        <v>341</v>
      </c>
      <c r="AF1" s="6" t="s">
        <v>342</v>
      </c>
      <c r="AG1" s="6" t="s">
        <v>474</v>
      </c>
      <c r="AH1" s="6" t="s">
        <v>343</v>
      </c>
      <c r="AI1" s="6" t="s">
        <v>344</v>
      </c>
      <c r="AJ1" s="6" t="s">
        <v>345</v>
      </c>
      <c r="AK1" s="6" t="s">
        <v>346</v>
      </c>
      <c r="AL1" s="6" t="s">
        <v>347</v>
      </c>
      <c r="AM1" s="6" t="s">
        <v>348</v>
      </c>
      <c r="AN1" s="6" t="s">
        <v>349</v>
      </c>
      <c r="AO1" s="6" t="s">
        <v>350</v>
      </c>
      <c r="AP1" s="6" t="s">
        <v>351</v>
      </c>
      <c r="AQ1" s="6" t="s">
        <v>352</v>
      </c>
      <c r="AR1" s="6" t="s">
        <v>353</v>
      </c>
      <c r="AS1" s="6" t="s">
        <v>354</v>
      </c>
      <c r="AT1" s="6" t="s">
        <v>355</v>
      </c>
      <c r="AU1" s="6" t="s">
        <v>356</v>
      </c>
      <c r="AV1" s="6" t="s">
        <v>357</v>
      </c>
      <c r="AW1" s="6" t="s">
        <v>358</v>
      </c>
      <c r="AX1" s="6" t="s">
        <v>359</v>
      </c>
      <c r="AY1" s="6" t="s">
        <v>360</v>
      </c>
      <c r="AZ1" s="6" t="s">
        <v>361</v>
      </c>
      <c r="BA1" s="6" t="s">
        <v>362</v>
      </c>
      <c r="BB1" s="6" t="s">
        <v>363</v>
      </c>
      <c r="BC1" s="6" t="s">
        <v>364</v>
      </c>
      <c r="BD1" s="6" t="s">
        <v>365</v>
      </c>
      <c r="BE1" s="6" t="s">
        <v>366</v>
      </c>
      <c r="BF1" s="6" t="s">
        <v>367</v>
      </c>
      <c r="BG1" s="6" t="s">
        <v>368</v>
      </c>
      <c r="BH1" s="6" t="s">
        <v>369</v>
      </c>
      <c r="BI1" s="6" t="s">
        <v>370</v>
      </c>
      <c r="BJ1" s="6" t="s">
        <v>371</v>
      </c>
      <c r="BK1" s="6" t="s">
        <v>372</v>
      </c>
      <c r="BL1" s="6" t="s">
        <v>373</v>
      </c>
      <c r="BM1" s="6" t="s">
        <v>374</v>
      </c>
      <c r="BN1" s="6" t="s">
        <v>375</v>
      </c>
      <c r="BO1" s="6" t="s">
        <v>376</v>
      </c>
      <c r="BP1" s="6" t="s">
        <v>377</v>
      </c>
      <c r="BQ1" s="6" t="s">
        <v>378</v>
      </c>
      <c r="BR1" s="6" t="s">
        <v>379</v>
      </c>
      <c r="BS1" s="6" t="s">
        <v>380</v>
      </c>
      <c r="BT1" s="6" t="s">
        <v>381</v>
      </c>
      <c r="BU1" s="6" t="s">
        <v>382</v>
      </c>
      <c r="BV1" s="6" t="s">
        <v>383</v>
      </c>
      <c r="BW1" s="6" t="s">
        <v>384</v>
      </c>
      <c r="BX1" s="6" t="s">
        <v>385</v>
      </c>
      <c r="BY1" s="6" t="s">
        <v>386</v>
      </c>
      <c r="BZ1" s="6" t="s">
        <v>387</v>
      </c>
      <c r="CA1" s="6" t="s">
        <v>388</v>
      </c>
      <c r="CB1" s="6" t="s">
        <v>389</v>
      </c>
      <c r="CC1" s="6" t="s">
        <v>390</v>
      </c>
      <c r="CD1" s="6" t="s">
        <v>391</v>
      </c>
      <c r="CE1" s="6" t="s">
        <v>392</v>
      </c>
      <c r="CF1" s="6" t="s">
        <v>393</v>
      </c>
      <c r="CG1" s="6" t="s">
        <v>394</v>
      </c>
      <c r="CH1" s="6" t="s">
        <v>395</v>
      </c>
      <c r="CI1" s="6" t="s">
        <v>396</v>
      </c>
      <c r="CJ1" s="6" t="s">
        <v>397</v>
      </c>
      <c r="CK1" s="6" t="s">
        <v>398</v>
      </c>
      <c r="CL1" s="6" t="s">
        <v>399</v>
      </c>
      <c r="CM1" s="6" t="s">
        <v>400</v>
      </c>
      <c r="CN1" s="6" t="s">
        <v>401</v>
      </c>
      <c r="CO1" s="6" t="s">
        <v>402</v>
      </c>
      <c r="CP1" s="6" t="s">
        <v>403</v>
      </c>
      <c r="CQ1" s="6" t="s">
        <v>404</v>
      </c>
      <c r="CR1" s="6" t="s">
        <v>405</v>
      </c>
      <c r="CS1" s="6" t="s">
        <v>406</v>
      </c>
      <c r="CT1" s="6" t="s">
        <v>407</v>
      </c>
      <c r="CU1" s="6" t="s">
        <v>408</v>
      </c>
      <c r="CV1" s="6" t="s">
        <v>409</v>
      </c>
      <c r="CW1" s="6" t="s">
        <v>410</v>
      </c>
      <c r="CX1" s="6" t="s">
        <v>411</v>
      </c>
      <c r="CY1" s="6" t="s">
        <v>412</v>
      </c>
      <c r="CZ1" s="6" t="s">
        <v>413</v>
      </c>
      <c r="DA1" s="6" t="s">
        <v>414</v>
      </c>
      <c r="DB1" s="6" t="s">
        <v>415</v>
      </c>
      <c r="DC1" s="6" t="s">
        <v>416</v>
      </c>
      <c r="DD1" s="6" t="s">
        <v>417</v>
      </c>
      <c r="DE1" s="6" t="s">
        <v>418</v>
      </c>
      <c r="DF1" s="6" t="s">
        <v>419</v>
      </c>
      <c r="DG1" s="6" t="s">
        <v>420</v>
      </c>
      <c r="DH1" s="6" t="s">
        <v>421</v>
      </c>
      <c r="DI1" s="6" t="s">
        <v>422</v>
      </c>
      <c r="DJ1" s="6" t="s">
        <v>423</v>
      </c>
      <c r="DK1" s="6" t="s">
        <v>424</v>
      </c>
      <c r="DL1" s="6" t="s">
        <v>425</v>
      </c>
      <c r="DM1" s="6" t="s">
        <v>426</v>
      </c>
      <c r="DN1" s="6" t="s">
        <v>427</v>
      </c>
      <c r="DO1" s="6" t="s">
        <v>428</v>
      </c>
      <c r="DP1" s="6" t="s">
        <v>429</v>
      </c>
      <c r="DQ1" s="6" t="s">
        <v>430</v>
      </c>
      <c r="DR1" s="6" t="s">
        <v>431</v>
      </c>
      <c r="DS1" s="6" t="s">
        <v>432</v>
      </c>
      <c r="DT1" s="6" t="s">
        <v>433</v>
      </c>
      <c r="DU1" s="6" t="s">
        <v>434</v>
      </c>
      <c r="DV1" s="6" t="s">
        <v>435</v>
      </c>
      <c r="DW1" s="6" t="s">
        <v>436</v>
      </c>
      <c r="DX1" s="6" t="s">
        <v>437</v>
      </c>
      <c r="DY1" s="6" t="s">
        <v>438</v>
      </c>
      <c r="DZ1" s="6" t="s">
        <v>439</v>
      </c>
      <c r="EA1" s="6" t="s">
        <v>440</v>
      </c>
      <c r="EB1" s="6" t="s">
        <v>441</v>
      </c>
      <c r="EC1" s="6" t="s">
        <v>442</v>
      </c>
      <c r="ED1" s="6" t="s">
        <v>443</v>
      </c>
      <c r="EE1" s="6" t="s">
        <v>444</v>
      </c>
      <c r="EF1" s="6" t="s">
        <v>445</v>
      </c>
      <c r="EG1" s="6" t="s">
        <v>446</v>
      </c>
      <c r="EH1" s="6" t="s">
        <v>447</v>
      </c>
      <c r="EI1" s="6" t="s">
        <v>448</v>
      </c>
      <c r="EJ1" s="6" t="s">
        <v>449</v>
      </c>
      <c r="EK1" s="6" t="s">
        <v>450</v>
      </c>
      <c r="EL1" s="6" t="s">
        <v>451</v>
      </c>
      <c r="EM1" s="6" t="s">
        <v>452</v>
      </c>
      <c r="EN1" s="6" t="s">
        <v>453</v>
      </c>
      <c r="EO1" s="6" t="s">
        <v>454</v>
      </c>
      <c r="EP1" s="6" t="s">
        <v>455</v>
      </c>
      <c r="EQ1" s="6" t="s">
        <v>456</v>
      </c>
      <c r="ER1" s="6" t="s">
        <v>457</v>
      </c>
      <c r="ES1" s="6" t="s">
        <v>458</v>
      </c>
      <c r="ET1" s="6" t="s">
        <v>459</v>
      </c>
      <c r="EU1" s="6" t="s">
        <v>460</v>
      </c>
      <c r="EV1" s="6" t="s">
        <v>461</v>
      </c>
      <c r="EW1" s="6" t="s">
        <v>462</v>
      </c>
      <c r="EX1" s="6" t="s">
        <v>463</v>
      </c>
      <c r="EY1" s="6" t="s">
        <v>464</v>
      </c>
      <c r="EZ1" s="95" t="s">
        <v>477</v>
      </c>
      <c r="FA1" s="96" t="s">
        <v>478</v>
      </c>
      <c r="FB1" s="96" t="s">
        <v>479</v>
      </c>
      <c r="FC1" s="97" t="s">
        <v>465</v>
      </c>
      <c r="FD1" s="97" t="s">
        <v>466</v>
      </c>
      <c r="FE1" s="3" t="s">
        <v>52</v>
      </c>
      <c r="FF1" s="3" t="s">
        <v>51</v>
      </c>
      <c r="FG1" s="3" t="s">
        <v>5</v>
      </c>
      <c r="FH1" s="3" t="s">
        <v>6</v>
      </c>
      <c r="FI1" s="3" t="s">
        <v>7</v>
      </c>
      <c r="FJ1" s="3" t="s">
        <v>8</v>
      </c>
      <c r="FK1" s="3" t="s">
        <v>9</v>
      </c>
      <c r="FL1" s="3" t="s">
        <v>10</v>
      </c>
      <c r="FM1" s="3" t="s">
        <v>11</v>
      </c>
    </row>
    <row r="2" spans="1:169">
      <c r="A2" s="17" t="s">
        <v>45</v>
      </c>
      <c r="B2" s="30">
        <f t="shared" ref="B2:B65" si="0">COUNT(R2:EY2,FE2:FM2)</f>
        <v>1</v>
      </c>
      <c r="C2" s="30">
        <f t="shared" ref="C2:C65" si="1">IF(COUNT(R2:EY2,FE2:FM2)&gt;0,COUNT(R2:EY2,FE2:FM2),"")</f>
        <v>1</v>
      </c>
      <c r="D2" s="30">
        <f t="shared" ref="D2:D65" si="2">IF(COUNT(T2:BJ2,BL2:BT2,BV2:CB2,CD2:EY2,FE2:FM2)&gt;0,COUNT(T2:BJ2,BL2:BT2,BV2:CB2,CD2:EY2,FE2:FM2),"")</f>
        <v>1</v>
      </c>
      <c r="E2" s="30">
        <f t="shared" ref="E2:E65" si="3">IF(H2=1,COUNT(R2:EY2,FE2:FM2),"")</f>
        <v>1</v>
      </c>
      <c r="F2" s="30">
        <f t="shared" ref="F2:F65" si="4">IF(H2=1,COUNT(T2:BJ2,BL2:BT2,BV2:CB2,CD2:EY2,FE2:FM2),"")</f>
        <v>1</v>
      </c>
      <c r="G2" s="30">
        <f t="shared" ref="G2:G65" si="5">IF($B2&gt;=1,$M2,"")</f>
        <v>6</v>
      </c>
      <c r="H2" s="101">
        <f>IF(AND(M2&gt;0,M2&lt;=STATS!$C$22),1,"")</f>
        <v>1</v>
      </c>
      <c r="I2" s="165" t="s">
        <v>484</v>
      </c>
      <c r="J2" s="13">
        <v>1</v>
      </c>
      <c r="K2">
        <v>45.448659999999997</v>
      </c>
      <c r="L2">
        <v>-92.502529999999993</v>
      </c>
      <c r="M2" s="4">
        <v>6</v>
      </c>
      <c r="N2" s="4" t="s">
        <v>488</v>
      </c>
      <c r="O2" s="4" t="s">
        <v>489</v>
      </c>
      <c r="Q2" s="4">
        <v>1</v>
      </c>
      <c r="R2" s="8"/>
      <c r="S2" s="189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BG2" s="4">
        <v>1</v>
      </c>
      <c r="EZ2" s="98"/>
      <c r="FA2" s="98"/>
      <c r="FB2" s="98">
        <v>1</v>
      </c>
      <c r="FC2" s="98"/>
      <c r="FD2" s="98"/>
    </row>
    <row r="3" spans="1:169">
      <c r="A3" s="17" t="s">
        <v>25</v>
      </c>
      <c r="B3" s="30">
        <f t="shared" si="0"/>
        <v>1</v>
      </c>
      <c r="C3" s="30">
        <f t="shared" si="1"/>
        <v>1</v>
      </c>
      <c r="D3" s="30">
        <f t="shared" si="2"/>
        <v>1</v>
      </c>
      <c r="E3" s="30">
        <f t="shared" si="3"/>
        <v>1</v>
      </c>
      <c r="F3" s="30">
        <f t="shared" si="4"/>
        <v>1</v>
      </c>
      <c r="G3" s="30">
        <f t="shared" si="5"/>
        <v>8.5</v>
      </c>
      <c r="H3" s="101">
        <f>IF(AND(M3&gt;0,M3&lt;=STATS!$C$22),1,"")</f>
        <v>1</v>
      </c>
      <c r="I3" s="165" t="s">
        <v>485</v>
      </c>
      <c r="J3" s="13">
        <v>2</v>
      </c>
      <c r="K3">
        <v>45.44867</v>
      </c>
      <c r="L3">
        <v>-92.502300000000005</v>
      </c>
      <c r="M3" s="4">
        <v>8.5</v>
      </c>
      <c r="N3" s="4" t="s">
        <v>488</v>
      </c>
      <c r="O3" s="4" t="s">
        <v>489</v>
      </c>
      <c r="Q3" s="4">
        <v>1</v>
      </c>
      <c r="R3" s="8"/>
      <c r="S3" s="189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CY3" s="4">
        <v>1</v>
      </c>
      <c r="EZ3" s="98"/>
      <c r="FA3" s="98"/>
      <c r="FB3" s="98">
        <v>1</v>
      </c>
      <c r="FC3" s="98"/>
      <c r="FD3" s="98"/>
    </row>
    <row r="4" spans="1:169">
      <c r="A4" s="17" t="s">
        <v>26</v>
      </c>
      <c r="B4" s="30">
        <f t="shared" si="0"/>
        <v>2</v>
      </c>
      <c r="C4" s="30">
        <f t="shared" si="1"/>
        <v>2</v>
      </c>
      <c r="D4" s="30">
        <f t="shared" si="2"/>
        <v>2</v>
      </c>
      <c r="E4" s="30">
        <f t="shared" si="3"/>
        <v>2</v>
      </c>
      <c r="F4" s="30">
        <f t="shared" si="4"/>
        <v>2</v>
      </c>
      <c r="G4" s="30">
        <f t="shared" si="5"/>
        <v>9.5</v>
      </c>
      <c r="H4" s="101">
        <f>IF(AND(M4&gt;0,M4&lt;=STATS!$C$22),1,"")</f>
        <v>1</v>
      </c>
      <c r="I4" s="166">
        <v>2478200</v>
      </c>
      <c r="J4" s="13">
        <v>3</v>
      </c>
      <c r="K4">
        <v>45.44867</v>
      </c>
      <c r="L4">
        <v>-92.502070000000003</v>
      </c>
      <c r="M4" s="4">
        <v>9.5</v>
      </c>
      <c r="N4" s="4" t="s">
        <v>488</v>
      </c>
      <c r="O4" s="4" t="s">
        <v>489</v>
      </c>
      <c r="Q4" s="4">
        <v>2</v>
      </c>
      <c r="R4" s="8"/>
      <c r="S4" s="189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>
        <v>2</v>
      </c>
      <c r="AF4" s="14"/>
      <c r="AG4" s="14"/>
      <c r="AH4" s="14"/>
      <c r="BO4" s="4">
        <v>1</v>
      </c>
      <c r="EZ4" s="98"/>
      <c r="FA4" s="98"/>
      <c r="FB4" s="98"/>
      <c r="FC4" s="98"/>
      <c r="FD4" s="98"/>
    </row>
    <row r="5" spans="1:169">
      <c r="A5" s="21" t="s">
        <v>46</v>
      </c>
      <c r="B5" s="30">
        <f t="shared" si="0"/>
        <v>1</v>
      </c>
      <c r="C5" s="30">
        <f t="shared" si="1"/>
        <v>1</v>
      </c>
      <c r="D5" s="30">
        <f t="shared" si="2"/>
        <v>1</v>
      </c>
      <c r="E5" s="30">
        <f t="shared" si="3"/>
        <v>1</v>
      </c>
      <c r="F5" s="30">
        <f t="shared" si="4"/>
        <v>1</v>
      </c>
      <c r="G5" s="30">
        <f t="shared" si="5"/>
        <v>9.5</v>
      </c>
      <c r="H5" s="101">
        <f>IF(AND(M5&gt;0,M5&lt;=STATS!$C$22),1,"")</f>
        <v>1</v>
      </c>
      <c r="I5" s="167">
        <v>43994</v>
      </c>
      <c r="J5" s="13">
        <v>4</v>
      </c>
      <c r="K5">
        <v>45.448680000000003</v>
      </c>
      <c r="L5">
        <v>-92.501840000000001</v>
      </c>
      <c r="M5" s="4">
        <v>9.5</v>
      </c>
      <c r="N5" s="4" t="s">
        <v>488</v>
      </c>
      <c r="O5" s="4" t="s">
        <v>489</v>
      </c>
      <c r="Q5" s="4">
        <v>1</v>
      </c>
      <c r="R5" s="8"/>
      <c r="S5" s="189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>
        <v>1</v>
      </c>
      <c r="AF5" s="14"/>
      <c r="AG5" s="14"/>
      <c r="AH5" s="14"/>
      <c r="EZ5" s="98"/>
      <c r="FA5" s="98"/>
      <c r="FB5" s="98"/>
      <c r="FC5" s="98"/>
      <c r="FD5" s="98"/>
    </row>
    <row r="6" spans="1:169">
      <c r="A6" s="17" t="s">
        <v>47</v>
      </c>
      <c r="B6" s="30">
        <f t="shared" si="0"/>
        <v>1</v>
      </c>
      <c r="C6" s="30">
        <f t="shared" si="1"/>
        <v>1</v>
      </c>
      <c r="D6" s="30">
        <f t="shared" si="2"/>
        <v>1</v>
      </c>
      <c r="E6" s="30">
        <f t="shared" si="3"/>
        <v>1</v>
      </c>
      <c r="F6" s="30">
        <f t="shared" si="4"/>
        <v>1</v>
      </c>
      <c r="G6" s="30">
        <f t="shared" si="5"/>
        <v>7</v>
      </c>
      <c r="H6" s="101">
        <f>IF(AND(M6&gt;0,M6&lt;=STATS!$C$22),1,"")</f>
        <v>1</v>
      </c>
      <c r="I6" s="164" t="s">
        <v>327</v>
      </c>
      <c r="J6" s="13">
        <v>5</v>
      </c>
      <c r="K6">
        <v>45.448819999999998</v>
      </c>
      <c r="L6">
        <v>-92.503</v>
      </c>
      <c r="M6" s="4">
        <v>7</v>
      </c>
      <c r="N6" s="4" t="s">
        <v>488</v>
      </c>
      <c r="O6" s="4" t="s">
        <v>489</v>
      </c>
      <c r="Q6" s="4">
        <v>1</v>
      </c>
      <c r="R6" s="8"/>
      <c r="S6" s="189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BO6" s="4">
        <v>1</v>
      </c>
      <c r="EZ6" s="98"/>
      <c r="FA6" s="98"/>
      <c r="FB6" s="98">
        <v>1</v>
      </c>
      <c r="FC6" s="98"/>
      <c r="FD6" s="98"/>
    </row>
    <row r="7" spans="1:169">
      <c r="A7" s="17"/>
      <c r="B7" s="30">
        <f t="shared" si="0"/>
        <v>2</v>
      </c>
      <c r="C7" s="30">
        <f t="shared" si="1"/>
        <v>2</v>
      </c>
      <c r="D7" s="30">
        <f t="shared" si="2"/>
        <v>2</v>
      </c>
      <c r="E7" s="30">
        <f t="shared" si="3"/>
        <v>2</v>
      </c>
      <c r="F7" s="30">
        <f t="shared" si="4"/>
        <v>2</v>
      </c>
      <c r="G7" s="30">
        <f t="shared" si="5"/>
        <v>10.5</v>
      </c>
      <c r="H7" s="101">
        <f>IF(AND(M7&gt;0,M7&lt;=STATS!$C$22),1,"")</f>
        <v>1</v>
      </c>
      <c r="I7" s="165" t="s">
        <v>528</v>
      </c>
      <c r="J7" s="13">
        <v>6</v>
      </c>
      <c r="K7">
        <v>45.448819999999998</v>
      </c>
      <c r="L7">
        <v>-92.502769999999998</v>
      </c>
      <c r="M7" s="4">
        <v>10.5</v>
      </c>
      <c r="N7" s="4" t="s">
        <v>487</v>
      </c>
      <c r="O7" s="4" t="s">
        <v>489</v>
      </c>
      <c r="Q7" s="4">
        <v>2</v>
      </c>
      <c r="R7" s="8"/>
      <c r="S7" s="189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>
        <v>1</v>
      </c>
      <c r="AF7" s="14"/>
      <c r="AG7" s="14"/>
      <c r="AH7" s="14"/>
      <c r="CY7" s="4">
        <v>2</v>
      </c>
      <c r="EZ7" s="98"/>
      <c r="FA7" s="98"/>
      <c r="FB7" s="98"/>
      <c r="FC7" s="98"/>
      <c r="FD7" s="98"/>
    </row>
    <row r="8" spans="1:169">
      <c r="A8" s="17"/>
      <c r="B8" s="30">
        <f t="shared" si="0"/>
        <v>0</v>
      </c>
      <c r="C8" s="30" t="str">
        <f t="shared" si="1"/>
        <v/>
      </c>
      <c r="D8" s="30" t="str">
        <f t="shared" si="2"/>
        <v/>
      </c>
      <c r="E8" s="30">
        <f t="shared" si="3"/>
        <v>0</v>
      </c>
      <c r="F8" s="30">
        <f t="shared" si="4"/>
        <v>0</v>
      </c>
      <c r="G8" s="30" t="str">
        <f t="shared" si="5"/>
        <v/>
      </c>
      <c r="H8" s="101">
        <f>IF(AND(M8&gt;0,M8&lt;=STATS!$C$22),1,"")</f>
        <v>1</v>
      </c>
      <c r="I8" s="164"/>
      <c r="J8" s="13">
        <v>7</v>
      </c>
      <c r="K8">
        <v>45.448979999999999</v>
      </c>
      <c r="L8">
        <v>-92.503010000000003</v>
      </c>
      <c r="M8" s="4">
        <v>10.5</v>
      </c>
      <c r="N8" s="4" t="s">
        <v>487</v>
      </c>
      <c r="O8" s="4" t="s">
        <v>489</v>
      </c>
      <c r="R8" s="8"/>
      <c r="S8" s="189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EZ8" s="98"/>
      <c r="FA8" s="98"/>
      <c r="FB8" s="98">
        <v>1</v>
      </c>
      <c r="FC8" s="98"/>
      <c r="FD8" s="98"/>
    </row>
    <row r="9" spans="1:169">
      <c r="A9" s="22"/>
      <c r="B9" s="30">
        <f t="shared" si="0"/>
        <v>3</v>
      </c>
      <c r="C9" s="30">
        <f t="shared" si="1"/>
        <v>3</v>
      </c>
      <c r="D9" s="30">
        <f t="shared" si="2"/>
        <v>3</v>
      </c>
      <c r="E9" s="30">
        <f t="shared" si="3"/>
        <v>3</v>
      </c>
      <c r="F9" s="30">
        <f t="shared" si="4"/>
        <v>3</v>
      </c>
      <c r="G9" s="30">
        <f t="shared" si="5"/>
        <v>5</v>
      </c>
      <c r="H9" s="101">
        <f>IF(AND(M9&gt;0,M9&lt;=STATS!$C$22),1,"")</f>
        <v>1</v>
      </c>
      <c r="J9" s="13">
        <v>8</v>
      </c>
      <c r="K9">
        <v>45.449129999999997</v>
      </c>
      <c r="L9">
        <v>-92.503240000000005</v>
      </c>
      <c r="M9" s="4">
        <v>5</v>
      </c>
      <c r="N9" s="4" t="s">
        <v>487</v>
      </c>
      <c r="O9" s="4" t="s">
        <v>489</v>
      </c>
      <c r="Q9" s="4">
        <v>1</v>
      </c>
      <c r="R9" s="8"/>
      <c r="S9" s="189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W9" s="4">
        <v>1</v>
      </c>
      <c r="BR9" s="4">
        <v>1</v>
      </c>
      <c r="CB9" s="4">
        <v>1</v>
      </c>
      <c r="EZ9" s="98"/>
      <c r="FA9" s="98"/>
      <c r="FB9" s="98"/>
      <c r="FC9" s="98"/>
      <c r="FD9" s="98"/>
    </row>
    <row r="10" spans="1:169">
      <c r="A10" s="17"/>
      <c r="B10" s="30">
        <f t="shared" si="0"/>
        <v>0</v>
      </c>
      <c r="C10" s="30" t="str">
        <f t="shared" si="1"/>
        <v/>
      </c>
      <c r="D10" s="30" t="str">
        <f t="shared" si="2"/>
        <v/>
      </c>
      <c r="E10" s="30">
        <f t="shared" si="3"/>
        <v>0</v>
      </c>
      <c r="F10" s="30">
        <f t="shared" si="4"/>
        <v>0</v>
      </c>
      <c r="G10" s="30" t="str">
        <f t="shared" si="5"/>
        <v/>
      </c>
      <c r="H10" s="101">
        <f>IF(AND(M10&gt;0,M10&lt;=STATS!$C$22),1,"")</f>
        <v>1</v>
      </c>
      <c r="J10" s="13">
        <v>9</v>
      </c>
      <c r="K10">
        <v>45.44914</v>
      </c>
      <c r="L10">
        <v>-92.503010000000003</v>
      </c>
      <c r="M10" s="4">
        <v>14</v>
      </c>
      <c r="N10" s="4" t="s">
        <v>487</v>
      </c>
      <c r="O10" s="4" t="s">
        <v>489</v>
      </c>
      <c r="R10" s="8"/>
      <c r="S10" s="189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EZ10" s="98"/>
      <c r="FA10" s="98"/>
      <c r="FB10" s="98"/>
      <c r="FC10" s="98"/>
      <c r="FD10" s="98"/>
    </row>
    <row r="11" spans="1:169">
      <c r="A11" s="17"/>
      <c r="B11" s="30">
        <f t="shared" si="0"/>
        <v>0</v>
      </c>
      <c r="C11" s="30" t="str">
        <f t="shared" si="1"/>
        <v/>
      </c>
      <c r="D11" s="30" t="str">
        <f t="shared" si="2"/>
        <v/>
      </c>
      <c r="E11" s="30">
        <f t="shared" si="3"/>
        <v>0</v>
      </c>
      <c r="F11" s="30">
        <f t="shared" si="4"/>
        <v>0</v>
      </c>
      <c r="G11" s="30" t="str">
        <f t="shared" si="5"/>
        <v/>
      </c>
      <c r="H11" s="101">
        <f>IF(AND(M11&gt;0,M11&lt;=STATS!$C$22),1,"")</f>
        <v>1</v>
      </c>
      <c r="J11" s="13">
        <v>10</v>
      </c>
      <c r="K11">
        <v>45.449159999999999</v>
      </c>
      <c r="L11">
        <v>-92.509460000000004</v>
      </c>
      <c r="M11" s="4">
        <v>6.5</v>
      </c>
      <c r="N11" s="4" t="s">
        <v>488</v>
      </c>
      <c r="O11" s="4" t="s">
        <v>489</v>
      </c>
      <c r="R11" s="8"/>
      <c r="S11" s="189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EZ11" s="98"/>
      <c r="FA11" s="98"/>
      <c r="FB11" s="98"/>
      <c r="FC11" s="98"/>
      <c r="FD11" s="98"/>
    </row>
    <row r="12" spans="1:169">
      <c r="A12" s="17"/>
      <c r="B12" s="30">
        <f t="shared" si="0"/>
        <v>0</v>
      </c>
      <c r="C12" s="30" t="str">
        <f t="shared" si="1"/>
        <v/>
      </c>
      <c r="D12" s="30" t="str">
        <f t="shared" si="2"/>
        <v/>
      </c>
      <c r="E12" s="30">
        <f t="shared" si="3"/>
        <v>0</v>
      </c>
      <c r="F12" s="30">
        <f t="shared" si="4"/>
        <v>0</v>
      </c>
      <c r="G12" s="30" t="str">
        <f t="shared" si="5"/>
        <v/>
      </c>
      <c r="H12" s="101">
        <f>IF(AND(M12&gt;0,M12&lt;=STATS!$C$22),1,"")</f>
        <v>1</v>
      </c>
      <c r="J12" s="13">
        <v>11</v>
      </c>
      <c r="K12">
        <v>45.449300000000001</v>
      </c>
      <c r="L12">
        <v>-92.503249999999994</v>
      </c>
      <c r="M12" s="4">
        <v>7.5</v>
      </c>
      <c r="N12" s="4" t="s">
        <v>488</v>
      </c>
      <c r="O12" s="4" t="s">
        <v>489</v>
      </c>
      <c r="R12" s="8"/>
      <c r="S12" s="189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EZ12" s="98"/>
      <c r="FA12" s="98"/>
      <c r="FB12" s="98"/>
      <c r="FC12" s="98"/>
      <c r="FD12" s="98"/>
    </row>
    <row r="13" spans="1:169">
      <c r="A13" s="22"/>
      <c r="B13" s="30">
        <f t="shared" si="0"/>
        <v>1</v>
      </c>
      <c r="C13" s="30">
        <f t="shared" si="1"/>
        <v>1</v>
      </c>
      <c r="D13" s="30">
        <f t="shared" si="2"/>
        <v>1</v>
      </c>
      <c r="E13" s="30">
        <f t="shared" si="3"/>
        <v>1</v>
      </c>
      <c r="F13" s="30">
        <f t="shared" si="4"/>
        <v>1</v>
      </c>
      <c r="G13" s="30">
        <f t="shared" si="5"/>
        <v>8.5</v>
      </c>
      <c r="H13" s="101">
        <f>IF(AND(M13&gt;0,M13&lt;=STATS!$C$22),1,"")</f>
        <v>1</v>
      </c>
      <c r="J13" s="13">
        <v>12</v>
      </c>
      <c r="K13">
        <v>45.449330000000003</v>
      </c>
      <c r="L13">
        <v>-92.509240000000005</v>
      </c>
      <c r="M13" s="4">
        <v>8.5</v>
      </c>
      <c r="N13" s="4" t="s">
        <v>488</v>
      </c>
      <c r="O13" s="4" t="s">
        <v>489</v>
      </c>
      <c r="Q13" s="4">
        <v>1</v>
      </c>
      <c r="R13" s="8"/>
      <c r="S13" s="189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BG13" s="4">
        <v>1</v>
      </c>
      <c r="EZ13" s="98"/>
      <c r="FA13" s="98"/>
      <c r="FB13" s="98">
        <v>1</v>
      </c>
      <c r="FC13" s="98"/>
      <c r="FD13" s="98"/>
    </row>
    <row r="14" spans="1:169">
      <c r="A14" s="17"/>
      <c r="B14" s="30">
        <f t="shared" si="0"/>
        <v>1</v>
      </c>
      <c r="C14" s="30">
        <f t="shared" si="1"/>
        <v>1</v>
      </c>
      <c r="D14" s="30">
        <f t="shared" si="2"/>
        <v>1</v>
      </c>
      <c r="E14" s="30">
        <f t="shared" si="3"/>
        <v>1</v>
      </c>
      <c r="F14" s="30">
        <f t="shared" si="4"/>
        <v>1</v>
      </c>
      <c r="G14" s="30">
        <f t="shared" si="5"/>
        <v>4</v>
      </c>
      <c r="H14" s="101">
        <f>IF(AND(M14&gt;0,M14&lt;=STATS!$C$22),1,"")</f>
        <v>1</v>
      </c>
      <c r="J14" s="13">
        <v>13</v>
      </c>
      <c r="K14">
        <v>45.449449999999999</v>
      </c>
      <c r="L14">
        <v>-92.503489999999999</v>
      </c>
      <c r="M14" s="4">
        <v>4</v>
      </c>
      <c r="N14" s="4" t="s">
        <v>488</v>
      </c>
      <c r="O14" s="4" t="s">
        <v>489</v>
      </c>
      <c r="Q14" s="4">
        <v>1</v>
      </c>
      <c r="R14" s="8"/>
      <c r="S14" s="189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M14" s="4">
        <v>1</v>
      </c>
      <c r="EZ14" s="98"/>
      <c r="FA14" s="98"/>
      <c r="FB14" s="98"/>
      <c r="FC14" s="98"/>
      <c r="FD14" s="98"/>
    </row>
    <row r="15" spans="1:169">
      <c r="A15" s="17"/>
      <c r="B15" s="30">
        <f t="shared" si="0"/>
        <v>1</v>
      </c>
      <c r="C15" s="30">
        <f t="shared" si="1"/>
        <v>1</v>
      </c>
      <c r="D15" s="30">
        <f t="shared" si="2"/>
        <v>1</v>
      </c>
      <c r="E15" s="30">
        <f t="shared" si="3"/>
        <v>1</v>
      </c>
      <c r="F15" s="30">
        <f t="shared" si="4"/>
        <v>1</v>
      </c>
      <c r="G15" s="30">
        <f t="shared" si="5"/>
        <v>8</v>
      </c>
      <c r="H15" s="101">
        <f>IF(AND(M15&gt;0,M15&lt;=STATS!$C$22),1,"")</f>
        <v>1</v>
      </c>
      <c r="J15" s="13">
        <v>14</v>
      </c>
      <c r="K15">
        <v>45.449489999999997</v>
      </c>
      <c r="L15">
        <v>-92.509010000000004</v>
      </c>
      <c r="M15" s="4">
        <v>8</v>
      </c>
      <c r="N15" s="4" t="s">
        <v>488</v>
      </c>
      <c r="O15" s="4" t="s">
        <v>489</v>
      </c>
      <c r="Q15" s="4">
        <v>1</v>
      </c>
      <c r="R15" s="8"/>
      <c r="S15" s="189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W15" s="4">
        <v>1</v>
      </c>
      <c r="EZ15" s="98"/>
      <c r="FA15" s="98"/>
      <c r="FB15" s="98">
        <v>1</v>
      </c>
      <c r="FC15" s="98"/>
      <c r="FD15" s="98"/>
    </row>
    <row r="16" spans="1:169">
      <c r="A16" s="17"/>
      <c r="B16" s="30">
        <f t="shared" si="0"/>
        <v>1</v>
      </c>
      <c r="C16" s="30">
        <f t="shared" si="1"/>
        <v>1</v>
      </c>
      <c r="D16" s="30">
        <f t="shared" si="2"/>
        <v>1</v>
      </c>
      <c r="E16" s="30">
        <f t="shared" si="3"/>
        <v>1</v>
      </c>
      <c r="F16" s="30">
        <f t="shared" si="4"/>
        <v>1</v>
      </c>
      <c r="G16" s="30">
        <f t="shared" si="5"/>
        <v>5</v>
      </c>
      <c r="H16" s="101">
        <f>IF(AND(M16&gt;0,M16&lt;=STATS!$C$22),1,"")</f>
        <v>1</v>
      </c>
      <c r="J16" s="13">
        <v>15</v>
      </c>
      <c r="K16">
        <v>45.44961</v>
      </c>
      <c r="L16">
        <v>-92.503720000000001</v>
      </c>
      <c r="M16" s="4">
        <v>5</v>
      </c>
      <c r="N16" s="4" t="s">
        <v>488</v>
      </c>
      <c r="O16" s="4" t="s">
        <v>489</v>
      </c>
      <c r="Q16" s="4">
        <v>1</v>
      </c>
      <c r="R16" s="8"/>
      <c r="S16" s="189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M16" s="4">
        <v>1</v>
      </c>
      <c r="EZ16" s="98"/>
      <c r="FA16" s="98"/>
      <c r="FB16" s="98"/>
      <c r="FC16" s="98"/>
      <c r="FD16" s="98"/>
    </row>
    <row r="17" spans="1:160">
      <c r="A17" s="17"/>
      <c r="B17" s="30">
        <f t="shared" si="0"/>
        <v>0</v>
      </c>
      <c r="C17" s="30" t="str">
        <f t="shared" si="1"/>
        <v/>
      </c>
      <c r="D17" s="30" t="str">
        <f t="shared" si="2"/>
        <v/>
      </c>
      <c r="E17" s="30">
        <f t="shared" si="3"/>
        <v>0</v>
      </c>
      <c r="F17" s="30">
        <f t="shared" si="4"/>
        <v>0</v>
      </c>
      <c r="G17" s="30" t="str">
        <f t="shared" si="5"/>
        <v/>
      </c>
      <c r="H17" s="101">
        <f>IF(AND(M17&gt;0,M17&lt;=STATS!$C$22),1,"")</f>
        <v>1</v>
      </c>
      <c r="J17" s="13">
        <v>16</v>
      </c>
      <c r="K17">
        <v>45.449660000000002</v>
      </c>
      <c r="L17">
        <v>-92.508790000000005</v>
      </c>
      <c r="M17" s="4">
        <v>9</v>
      </c>
      <c r="N17" s="4" t="s">
        <v>486</v>
      </c>
      <c r="O17" s="4" t="s">
        <v>489</v>
      </c>
      <c r="R17" s="8"/>
      <c r="S17" s="189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EZ17" s="98"/>
      <c r="FA17" s="98"/>
      <c r="FB17" s="98"/>
      <c r="FC17" s="98"/>
      <c r="FD17" s="98"/>
    </row>
    <row r="18" spans="1:160">
      <c r="A18" s="22"/>
      <c r="B18" s="30">
        <f t="shared" si="0"/>
        <v>0</v>
      </c>
      <c r="C18" s="30" t="str">
        <f t="shared" si="1"/>
        <v/>
      </c>
      <c r="D18" s="30" t="str">
        <f t="shared" si="2"/>
        <v/>
      </c>
      <c r="E18" s="30">
        <f t="shared" si="3"/>
        <v>0</v>
      </c>
      <c r="F18" s="30">
        <f t="shared" si="4"/>
        <v>0</v>
      </c>
      <c r="G18" s="30" t="str">
        <f t="shared" si="5"/>
        <v/>
      </c>
      <c r="H18" s="101">
        <f>IF(AND(M18&gt;0,M18&lt;=STATS!$C$22),1,"")</f>
        <v>1</v>
      </c>
      <c r="J18" s="13">
        <v>17</v>
      </c>
      <c r="K18">
        <v>45.449770000000001</v>
      </c>
      <c r="L18">
        <v>-92.503960000000006</v>
      </c>
      <c r="M18" s="4">
        <v>6.5</v>
      </c>
      <c r="N18" s="4" t="s">
        <v>486</v>
      </c>
      <c r="O18" s="4" t="s">
        <v>489</v>
      </c>
      <c r="R18" s="8"/>
      <c r="S18" s="189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EZ18" s="98"/>
      <c r="FA18" s="98"/>
      <c r="FB18" s="98"/>
      <c r="FC18" s="98"/>
      <c r="FD18" s="98"/>
    </row>
    <row r="19" spans="1:160">
      <c r="A19" s="17"/>
      <c r="B19" s="30">
        <f t="shared" si="0"/>
        <v>0</v>
      </c>
      <c r="C19" s="30" t="str">
        <f t="shared" si="1"/>
        <v/>
      </c>
      <c r="D19" s="30" t="str">
        <f t="shared" si="2"/>
        <v/>
      </c>
      <c r="E19" s="30">
        <f t="shared" si="3"/>
        <v>0</v>
      </c>
      <c r="F19" s="30">
        <f t="shared" si="4"/>
        <v>0</v>
      </c>
      <c r="G19" s="30" t="str">
        <f t="shared" si="5"/>
        <v/>
      </c>
      <c r="H19" s="101">
        <f>IF(AND(M19&gt;0,M19&lt;=STATS!$C$22),1,"")</f>
        <v>1</v>
      </c>
      <c r="J19" s="13">
        <v>18</v>
      </c>
      <c r="K19">
        <v>45.449770000000001</v>
      </c>
      <c r="L19">
        <v>-92.503730000000004</v>
      </c>
      <c r="M19" s="4">
        <v>9.5</v>
      </c>
      <c r="N19" s="4" t="s">
        <v>488</v>
      </c>
      <c r="O19" s="4" t="s">
        <v>489</v>
      </c>
      <c r="R19" s="8"/>
      <c r="S19" s="189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EZ19" s="98"/>
      <c r="FA19" s="98"/>
      <c r="FB19" s="98">
        <v>1</v>
      </c>
      <c r="FC19" s="98"/>
      <c r="FD19" s="98"/>
    </row>
    <row r="20" spans="1:160">
      <c r="A20" s="17"/>
      <c r="B20" s="30">
        <f t="shared" si="0"/>
        <v>0</v>
      </c>
      <c r="C20" s="30" t="str">
        <f t="shared" si="1"/>
        <v/>
      </c>
      <c r="D20" s="30" t="str">
        <f t="shared" si="2"/>
        <v/>
      </c>
      <c r="E20" s="30">
        <f t="shared" si="3"/>
        <v>0</v>
      </c>
      <c r="F20" s="30">
        <f t="shared" si="4"/>
        <v>0</v>
      </c>
      <c r="G20" s="30" t="str">
        <f t="shared" si="5"/>
        <v/>
      </c>
      <c r="H20" s="101">
        <f>IF(AND(M20&gt;0,M20&lt;=STATS!$C$22),1,"")</f>
        <v>1</v>
      </c>
      <c r="J20" s="13">
        <v>19</v>
      </c>
      <c r="K20">
        <v>45.449829999999999</v>
      </c>
      <c r="L20">
        <v>-92.508340000000004</v>
      </c>
      <c r="M20" s="4">
        <v>4</v>
      </c>
      <c r="N20" s="4" t="s">
        <v>488</v>
      </c>
      <c r="O20" s="4" t="s">
        <v>489</v>
      </c>
      <c r="R20" s="8"/>
      <c r="S20" s="189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EZ20" s="98"/>
      <c r="FA20" s="98"/>
      <c r="FB20" s="98"/>
      <c r="FC20" s="98"/>
      <c r="FD20" s="98"/>
    </row>
    <row r="21" spans="1:160">
      <c r="A21" s="17"/>
      <c r="B21" s="30">
        <f t="shared" si="0"/>
        <v>4</v>
      </c>
      <c r="C21" s="30">
        <f t="shared" si="1"/>
        <v>4</v>
      </c>
      <c r="D21" s="30">
        <f t="shared" si="2"/>
        <v>4</v>
      </c>
      <c r="E21" s="30">
        <f t="shared" si="3"/>
        <v>4</v>
      </c>
      <c r="F21" s="30">
        <f t="shared" si="4"/>
        <v>4</v>
      </c>
      <c r="G21" s="30">
        <f t="shared" si="5"/>
        <v>6</v>
      </c>
      <c r="H21" s="101">
        <f>IF(AND(M21&gt;0,M21&lt;=STATS!$C$22),1,"")</f>
        <v>1</v>
      </c>
      <c r="J21" s="13">
        <v>20</v>
      </c>
      <c r="K21">
        <v>45.449919999999999</v>
      </c>
      <c r="L21">
        <v>-92.504199999999997</v>
      </c>
      <c r="M21" s="4">
        <v>6</v>
      </c>
      <c r="N21" s="4" t="s">
        <v>486</v>
      </c>
      <c r="O21" s="4" t="s">
        <v>489</v>
      </c>
      <c r="Q21" s="4">
        <v>2</v>
      </c>
      <c r="R21" s="8"/>
      <c r="S21" s="189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W21" s="4">
        <v>2</v>
      </c>
      <c r="BO21" s="4">
        <v>1</v>
      </c>
      <c r="CY21" s="4">
        <v>1</v>
      </c>
      <c r="EZ21" s="98"/>
      <c r="FA21" s="98"/>
      <c r="FB21" s="98">
        <v>2</v>
      </c>
      <c r="FC21" s="98"/>
      <c r="FD21" s="98"/>
    </row>
    <row r="22" spans="1:160">
      <c r="A22" s="17"/>
      <c r="B22" s="30">
        <f t="shared" si="0"/>
        <v>0</v>
      </c>
      <c r="C22" s="30" t="str">
        <f t="shared" si="1"/>
        <v/>
      </c>
      <c r="D22" s="30" t="str">
        <f t="shared" si="2"/>
        <v/>
      </c>
      <c r="E22" s="30">
        <f t="shared" si="3"/>
        <v>0</v>
      </c>
      <c r="F22" s="30">
        <f t="shared" si="4"/>
        <v>0</v>
      </c>
      <c r="G22" s="30" t="str">
        <f t="shared" si="5"/>
        <v/>
      </c>
      <c r="H22" s="101">
        <f>IF(AND(M22&gt;0,M22&lt;=STATS!$C$22),1,"")</f>
        <v>1</v>
      </c>
      <c r="J22" s="13">
        <v>21</v>
      </c>
      <c r="K22">
        <v>45.449930000000002</v>
      </c>
      <c r="L22">
        <v>-92.503969999999995</v>
      </c>
      <c r="M22" s="4">
        <v>12</v>
      </c>
      <c r="N22" s="4" t="s">
        <v>486</v>
      </c>
      <c r="O22" s="4" t="s">
        <v>489</v>
      </c>
      <c r="R22" s="8"/>
      <c r="S22" s="189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EZ22" s="98"/>
      <c r="FA22" s="98"/>
      <c r="FB22" s="98">
        <v>1</v>
      </c>
      <c r="FC22" s="98"/>
      <c r="FD22" s="98"/>
    </row>
    <row r="23" spans="1:160">
      <c r="A23" s="22"/>
      <c r="B23" s="30">
        <f t="shared" si="0"/>
        <v>5</v>
      </c>
      <c r="C23" s="30">
        <f t="shared" si="1"/>
        <v>5</v>
      </c>
      <c r="D23" s="30">
        <f t="shared" si="2"/>
        <v>4</v>
      </c>
      <c r="E23" s="30">
        <f t="shared" si="3"/>
        <v>5</v>
      </c>
      <c r="F23" s="30">
        <f t="shared" si="4"/>
        <v>4</v>
      </c>
      <c r="G23" s="30">
        <f t="shared" si="5"/>
        <v>9.5</v>
      </c>
      <c r="H23" s="101">
        <f>IF(AND(M23&gt;0,M23&lt;=STATS!$C$22),1,"")</f>
        <v>1</v>
      </c>
      <c r="J23" s="13">
        <v>22</v>
      </c>
      <c r="K23">
        <v>45.450020000000002</v>
      </c>
      <c r="L23">
        <v>-92.499600000000001</v>
      </c>
      <c r="M23" s="4">
        <v>9.5</v>
      </c>
      <c r="N23" s="4" t="s">
        <v>486</v>
      </c>
      <c r="O23" s="4" t="s">
        <v>489</v>
      </c>
      <c r="Q23" s="4">
        <v>2</v>
      </c>
      <c r="R23" s="8"/>
      <c r="S23" s="189">
        <v>1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>
        <v>2</v>
      </c>
      <c r="AF23" s="14"/>
      <c r="AG23" s="14"/>
      <c r="AH23" s="14"/>
      <c r="AW23" s="4">
        <v>1</v>
      </c>
      <c r="BO23" s="4">
        <v>1</v>
      </c>
      <c r="CY23" s="4">
        <v>1</v>
      </c>
      <c r="EZ23" s="98"/>
      <c r="FA23" s="98"/>
      <c r="FB23" s="98"/>
      <c r="FC23" s="98"/>
      <c r="FD23" s="98"/>
    </row>
    <row r="24" spans="1:160">
      <c r="A24" s="23"/>
      <c r="B24" s="30">
        <f t="shared" si="0"/>
        <v>4</v>
      </c>
      <c r="C24" s="30">
        <f t="shared" si="1"/>
        <v>4</v>
      </c>
      <c r="D24" s="30">
        <f t="shared" si="2"/>
        <v>3</v>
      </c>
      <c r="E24" s="30">
        <f t="shared" si="3"/>
        <v>4</v>
      </c>
      <c r="F24" s="30">
        <f t="shared" si="4"/>
        <v>3</v>
      </c>
      <c r="G24" s="30">
        <f t="shared" si="5"/>
        <v>7.5</v>
      </c>
      <c r="H24" s="101">
        <f>IF(AND(M24&gt;0,M24&lt;=STATS!$C$22),1,"")</f>
        <v>1</v>
      </c>
      <c r="J24" s="13">
        <v>23</v>
      </c>
      <c r="K24">
        <v>45.450029999999998</v>
      </c>
      <c r="L24">
        <v>-92.499369999999999</v>
      </c>
      <c r="M24" s="4">
        <v>7.5</v>
      </c>
      <c r="N24" s="4" t="s">
        <v>486</v>
      </c>
      <c r="O24" s="4" t="s">
        <v>489</v>
      </c>
      <c r="Q24" s="4">
        <v>2</v>
      </c>
      <c r="R24" s="8"/>
      <c r="S24" s="189">
        <v>1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>
        <v>2</v>
      </c>
      <c r="AH24" s="14"/>
      <c r="BO24" s="4">
        <v>1</v>
      </c>
      <c r="CY24" s="4">
        <v>1</v>
      </c>
      <c r="EZ24" s="98"/>
      <c r="FA24" s="98"/>
      <c r="FB24" s="98"/>
      <c r="FC24" s="98"/>
      <c r="FD24" s="98"/>
    </row>
    <row r="25" spans="1:160">
      <c r="A25" s="23"/>
      <c r="B25" s="30">
        <f t="shared" si="0"/>
        <v>0</v>
      </c>
      <c r="C25" s="30" t="str">
        <f t="shared" si="1"/>
        <v/>
      </c>
      <c r="D25" s="30" t="str">
        <f t="shared" si="2"/>
        <v/>
      </c>
      <c r="E25" s="30">
        <f t="shared" si="3"/>
        <v>0</v>
      </c>
      <c r="F25" s="30">
        <f t="shared" si="4"/>
        <v>0</v>
      </c>
      <c r="G25" s="30" t="str">
        <f t="shared" si="5"/>
        <v/>
      </c>
      <c r="H25" s="101">
        <f>IF(AND(M25&gt;0,M25&lt;=STATS!$C$22),1,"")</f>
        <v>1</v>
      </c>
      <c r="J25" s="13">
        <v>24</v>
      </c>
      <c r="K25">
        <v>45.45</v>
      </c>
      <c r="L25">
        <v>-92.507890000000003</v>
      </c>
      <c r="M25" s="4">
        <v>5</v>
      </c>
      <c r="N25" s="4" t="s">
        <v>488</v>
      </c>
      <c r="O25" s="4" t="s">
        <v>489</v>
      </c>
      <c r="R25" s="8"/>
      <c r="S25" s="189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EZ25" s="98"/>
      <c r="FA25" s="98"/>
      <c r="FB25" s="98">
        <v>1</v>
      </c>
      <c r="FC25" s="98"/>
      <c r="FD25" s="98"/>
    </row>
    <row r="26" spans="1:160">
      <c r="A26" s="23"/>
      <c r="B26" s="30">
        <f t="shared" si="0"/>
        <v>0</v>
      </c>
      <c r="C26" s="30" t="str">
        <f t="shared" si="1"/>
        <v/>
      </c>
      <c r="D26" s="30" t="str">
        <f t="shared" si="2"/>
        <v/>
      </c>
      <c r="E26" s="30">
        <f t="shared" si="3"/>
        <v>0</v>
      </c>
      <c r="F26" s="30">
        <f t="shared" si="4"/>
        <v>0</v>
      </c>
      <c r="G26" s="30" t="str">
        <f t="shared" si="5"/>
        <v/>
      </c>
      <c r="H26" s="101">
        <f>IF(AND(M26&gt;0,M26&lt;=STATS!$C$22),1,"")</f>
        <v>1</v>
      </c>
      <c r="J26" s="13">
        <v>25</v>
      </c>
      <c r="K26">
        <v>45.450009999999999</v>
      </c>
      <c r="L26">
        <v>-92.507660000000001</v>
      </c>
      <c r="M26" s="4">
        <v>3</v>
      </c>
      <c r="N26" s="4" t="s">
        <v>488</v>
      </c>
      <c r="O26" s="4" t="s">
        <v>489</v>
      </c>
      <c r="R26" s="8"/>
      <c r="S26" s="189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EZ26" s="98"/>
      <c r="FA26" s="98"/>
      <c r="FB26" s="98">
        <v>1</v>
      </c>
      <c r="FC26" s="98"/>
      <c r="FD26" s="98"/>
    </row>
    <row r="27" spans="1:160">
      <c r="A27" s="22"/>
      <c r="B27" s="30">
        <f t="shared" si="0"/>
        <v>0</v>
      </c>
      <c r="C27" s="30" t="str">
        <f t="shared" si="1"/>
        <v/>
      </c>
      <c r="D27" s="30" t="str">
        <f t="shared" si="2"/>
        <v/>
      </c>
      <c r="E27" s="30">
        <f t="shared" si="3"/>
        <v>0</v>
      </c>
      <c r="F27" s="30">
        <f t="shared" si="4"/>
        <v>0</v>
      </c>
      <c r="G27" s="30" t="str">
        <f t="shared" si="5"/>
        <v/>
      </c>
      <c r="H27" s="101">
        <f>IF(AND(M27&gt;0,M27&lt;=STATS!$C$22),1,"")</f>
        <v>1</v>
      </c>
      <c r="J27" s="13">
        <v>26</v>
      </c>
      <c r="K27">
        <v>45.450069999999997</v>
      </c>
      <c r="L27">
        <v>-92.504900000000006</v>
      </c>
      <c r="M27" s="4">
        <v>3.5</v>
      </c>
      <c r="N27" s="4" t="s">
        <v>488</v>
      </c>
      <c r="O27" s="4" t="s">
        <v>489</v>
      </c>
      <c r="R27" s="8"/>
      <c r="S27" s="189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EZ27" s="98"/>
      <c r="FA27" s="98"/>
      <c r="FB27" s="98"/>
      <c r="FC27" s="98"/>
      <c r="FD27" s="98"/>
    </row>
    <row r="28" spans="1:160">
      <c r="A28" s="23"/>
      <c r="B28" s="30">
        <f t="shared" si="0"/>
        <v>3</v>
      </c>
      <c r="C28" s="30">
        <f t="shared" si="1"/>
        <v>3</v>
      </c>
      <c r="D28" s="30">
        <f t="shared" si="2"/>
        <v>3</v>
      </c>
      <c r="E28" s="30">
        <f t="shared" si="3"/>
        <v>3</v>
      </c>
      <c r="F28" s="30">
        <f t="shared" si="4"/>
        <v>3</v>
      </c>
      <c r="G28" s="30">
        <f t="shared" si="5"/>
        <v>4.5</v>
      </c>
      <c r="H28" s="101">
        <f>IF(AND(M28&gt;0,M28&lt;=STATS!$C$22),1,"")</f>
        <v>1</v>
      </c>
      <c r="J28" s="13">
        <v>27</v>
      </c>
      <c r="K28">
        <v>45.450069999999997</v>
      </c>
      <c r="L28">
        <v>-92.504670000000004</v>
      </c>
      <c r="M28" s="4">
        <v>4.5</v>
      </c>
      <c r="N28" s="4" t="s">
        <v>486</v>
      </c>
      <c r="O28" s="4" t="s">
        <v>489</v>
      </c>
      <c r="Q28" s="4">
        <v>2</v>
      </c>
      <c r="R28" s="8"/>
      <c r="S28" s="189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M28" s="4">
        <v>2</v>
      </c>
      <c r="AW28" s="4">
        <v>2</v>
      </c>
      <c r="BG28" s="4">
        <v>1</v>
      </c>
      <c r="EZ28" s="98"/>
      <c r="FA28" s="98"/>
      <c r="FB28" s="98">
        <v>2</v>
      </c>
      <c r="FC28" s="98"/>
      <c r="FD28" s="98"/>
    </row>
    <row r="29" spans="1:160">
      <c r="A29" s="23"/>
      <c r="B29" s="30">
        <f t="shared" si="0"/>
        <v>1</v>
      </c>
      <c r="C29" s="30">
        <f t="shared" si="1"/>
        <v>1</v>
      </c>
      <c r="D29" s="30">
        <f t="shared" si="2"/>
        <v>1</v>
      </c>
      <c r="E29" s="30">
        <f t="shared" si="3"/>
        <v>1</v>
      </c>
      <c r="F29" s="30">
        <f t="shared" si="4"/>
        <v>1</v>
      </c>
      <c r="G29" s="30">
        <f t="shared" si="5"/>
        <v>10</v>
      </c>
      <c r="H29" s="101">
        <f>IF(AND(M29&gt;0,M29&lt;=STATS!$C$22),1,"")</f>
        <v>1</v>
      </c>
      <c r="J29" s="13">
        <v>28</v>
      </c>
      <c r="K29">
        <v>45.45008</v>
      </c>
      <c r="L29">
        <v>-92.504440000000002</v>
      </c>
      <c r="M29" s="4">
        <v>10</v>
      </c>
      <c r="N29" s="4" t="s">
        <v>486</v>
      </c>
      <c r="O29" s="4" t="s">
        <v>489</v>
      </c>
      <c r="Q29" s="4">
        <v>1</v>
      </c>
      <c r="R29" s="8"/>
      <c r="S29" s="189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CY29" s="4">
        <v>1</v>
      </c>
      <c r="EZ29" s="98"/>
      <c r="FA29" s="98"/>
      <c r="FB29" s="98"/>
      <c r="FC29" s="98"/>
      <c r="FD29" s="98"/>
    </row>
    <row r="30" spans="1:160">
      <c r="A30" s="23"/>
      <c r="B30" s="30">
        <f t="shared" si="0"/>
        <v>0</v>
      </c>
      <c r="C30" s="30" t="str">
        <f t="shared" si="1"/>
        <v/>
      </c>
      <c r="D30" s="30" t="str">
        <f t="shared" si="2"/>
        <v/>
      </c>
      <c r="E30" s="30">
        <f t="shared" si="3"/>
        <v>0</v>
      </c>
      <c r="F30" s="30">
        <f t="shared" si="4"/>
        <v>0</v>
      </c>
      <c r="G30" s="30" t="str">
        <f t="shared" si="5"/>
        <v/>
      </c>
      <c r="H30" s="101">
        <f>IF(AND(M30&gt;0,M30&lt;=STATS!$C$22),1,"")</f>
        <v>1</v>
      </c>
      <c r="J30" s="13">
        <v>29</v>
      </c>
      <c r="K30">
        <v>45.45008</v>
      </c>
      <c r="L30">
        <v>-92.50421</v>
      </c>
      <c r="M30" s="4">
        <v>12.5</v>
      </c>
      <c r="N30" s="4" t="s">
        <v>488</v>
      </c>
      <c r="O30" s="4" t="s">
        <v>489</v>
      </c>
      <c r="R30" s="8"/>
      <c r="S30" s="189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EZ30" s="98"/>
      <c r="FA30" s="98"/>
      <c r="FB30" s="98"/>
      <c r="FC30" s="98"/>
      <c r="FD30" s="98"/>
    </row>
    <row r="31" spans="1:160">
      <c r="A31" s="22"/>
      <c r="B31" s="30">
        <f t="shared" si="0"/>
        <v>3</v>
      </c>
      <c r="C31" s="30">
        <f t="shared" si="1"/>
        <v>3</v>
      </c>
      <c r="D31" s="30">
        <f t="shared" si="2"/>
        <v>3</v>
      </c>
      <c r="E31" s="30">
        <f t="shared" si="3"/>
        <v>3</v>
      </c>
      <c r="F31" s="30">
        <f t="shared" si="4"/>
        <v>3</v>
      </c>
      <c r="G31" s="30">
        <f t="shared" si="5"/>
        <v>11</v>
      </c>
      <c r="H31" s="101">
        <f>IF(AND(M31&gt;0,M31&lt;=STATS!$C$22),1,"")</f>
        <v>1</v>
      </c>
      <c r="J31" s="13">
        <v>30</v>
      </c>
      <c r="K31">
        <v>45.450189999999999</v>
      </c>
      <c r="L31">
        <v>-92.499610000000004</v>
      </c>
      <c r="M31" s="4">
        <v>11</v>
      </c>
      <c r="N31" s="4" t="s">
        <v>486</v>
      </c>
      <c r="O31" s="4" t="s">
        <v>489</v>
      </c>
      <c r="Q31" s="4">
        <v>2</v>
      </c>
      <c r="R31" s="8"/>
      <c r="S31" s="189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>
        <v>1</v>
      </c>
      <c r="AF31" s="14"/>
      <c r="AG31" s="14"/>
      <c r="AH31" s="14"/>
      <c r="BO31" s="4">
        <v>1</v>
      </c>
      <c r="CY31" s="4">
        <v>2</v>
      </c>
      <c r="EZ31" s="98"/>
      <c r="FA31" s="98"/>
      <c r="FB31" s="98"/>
      <c r="FC31" s="98"/>
      <c r="FD31" s="98"/>
    </row>
    <row r="32" spans="1:160">
      <c r="A32" s="23"/>
      <c r="B32" s="30">
        <f t="shared" si="0"/>
        <v>5</v>
      </c>
      <c r="C32" s="30">
        <f t="shared" si="1"/>
        <v>5</v>
      </c>
      <c r="D32" s="30">
        <f t="shared" si="2"/>
        <v>4</v>
      </c>
      <c r="E32" s="30">
        <f t="shared" si="3"/>
        <v>5</v>
      </c>
      <c r="F32" s="30">
        <f t="shared" si="4"/>
        <v>4</v>
      </c>
      <c r="G32" s="30">
        <f t="shared" si="5"/>
        <v>8</v>
      </c>
      <c r="H32" s="101">
        <f>IF(AND(M32&gt;0,M32&lt;=STATS!$C$22),1,"")</f>
        <v>1</v>
      </c>
      <c r="J32" s="13">
        <v>31</v>
      </c>
      <c r="K32">
        <v>45.450189999999999</v>
      </c>
      <c r="L32">
        <v>-92.499380000000002</v>
      </c>
      <c r="M32" s="4">
        <v>8</v>
      </c>
      <c r="N32" s="4" t="s">
        <v>486</v>
      </c>
      <c r="O32" s="4" t="s">
        <v>489</v>
      </c>
      <c r="Q32" s="4">
        <v>2</v>
      </c>
      <c r="R32" s="8"/>
      <c r="S32" s="189">
        <v>1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>
        <v>1</v>
      </c>
      <c r="AF32" s="14"/>
      <c r="AG32" s="14">
        <v>2</v>
      </c>
      <c r="AH32" s="14"/>
      <c r="BO32" s="4">
        <v>2</v>
      </c>
      <c r="CY32" s="4">
        <v>1</v>
      </c>
      <c r="EZ32" s="98"/>
      <c r="FA32" s="98"/>
      <c r="FB32" s="98"/>
      <c r="FC32" s="98"/>
      <c r="FD32" s="98"/>
    </row>
    <row r="33" spans="1:160">
      <c r="A33" s="23"/>
      <c r="B33" s="30">
        <f t="shared" si="0"/>
        <v>1</v>
      </c>
      <c r="C33" s="30">
        <f t="shared" si="1"/>
        <v>1</v>
      </c>
      <c r="D33" s="30">
        <f t="shared" si="2"/>
        <v>1</v>
      </c>
      <c r="E33" s="30">
        <f t="shared" si="3"/>
        <v>1</v>
      </c>
      <c r="F33" s="30">
        <f t="shared" si="4"/>
        <v>1</v>
      </c>
      <c r="G33" s="30">
        <f t="shared" si="5"/>
        <v>10</v>
      </c>
      <c r="H33" s="101">
        <f>IF(AND(M33&gt;0,M33&lt;=STATS!$C$22),1,"")</f>
        <v>1</v>
      </c>
      <c r="J33" s="13">
        <v>32</v>
      </c>
      <c r="K33">
        <v>45.450069999999997</v>
      </c>
      <c r="L33">
        <v>-92.512259999999998</v>
      </c>
      <c r="M33" s="4">
        <v>10</v>
      </c>
      <c r="N33" s="4" t="s">
        <v>486</v>
      </c>
      <c r="O33" s="4" t="s">
        <v>489</v>
      </c>
      <c r="Q33" s="4">
        <v>1</v>
      </c>
      <c r="R33" s="8"/>
      <c r="S33" s="189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BG33" s="4">
        <v>1</v>
      </c>
      <c r="EZ33" s="98"/>
      <c r="FA33" s="98"/>
      <c r="FB33" s="98"/>
      <c r="FC33" s="98"/>
      <c r="FD33" s="98"/>
    </row>
    <row r="34" spans="1:160">
      <c r="A34" s="23"/>
      <c r="B34" s="30">
        <f t="shared" si="0"/>
        <v>0</v>
      </c>
      <c r="C34" s="30" t="str">
        <f t="shared" si="1"/>
        <v/>
      </c>
      <c r="D34" s="30" t="str">
        <f t="shared" si="2"/>
        <v/>
      </c>
      <c r="E34" s="30">
        <f t="shared" si="3"/>
        <v>0</v>
      </c>
      <c r="F34" s="30">
        <f t="shared" si="4"/>
        <v>0</v>
      </c>
      <c r="G34" s="30" t="str">
        <f t="shared" si="5"/>
        <v/>
      </c>
      <c r="H34" s="101">
        <f>IF(AND(M34&gt;0,M34&lt;=STATS!$C$22),1,"")</f>
        <v>1</v>
      </c>
      <c r="J34" s="13">
        <v>33</v>
      </c>
      <c r="K34">
        <v>45.450180000000003</v>
      </c>
      <c r="L34">
        <v>-92.507429999999999</v>
      </c>
      <c r="M34" s="4">
        <v>9</v>
      </c>
      <c r="N34" s="4" t="s">
        <v>486</v>
      </c>
      <c r="O34" s="4" t="s">
        <v>489</v>
      </c>
      <c r="R34" s="8"/>
      <c r="S34" s="18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EZ34" s="98"/>
      <c r="FA34" s="98"/>
      <c r="FB34" s="98"/>
      <c r="FC34" s="98"/>
      <c r="FD34" s="98"/>
    </row>
    <row r="35" spans="1:160">
      <c r="B35" s="30">
        <f t="shared" si="0"/>
        <v>0</v>
      </c>
      <c r="C35" s="30" t="str">
        <f t="shared" si="1"/>
        <v/>
      </c>
      <c r="D35" s="30" t="str">
        <f t="shared" si="2"/>
        <v/>
      </c>
      <c r="E35" s="30">
        <f t="shared" si="3"/>
        <v>0</v>
      </c>
      <c r="F35" s="30">
        <f t="shared" si="4"/>
        <v>0</v>
      </c>
      <c r="G35" s="30" t="str">
        <f t="shared" si="5"/>
        <v/>
      </c>
      <c r="H35" s="101">
        <f>IF(AND(M35&gt;0,M35&lt;=STATS!$C$22),1,"")</f>
        <v>1</v>
      </c>
      <c r="J35" s="13">
        <v>34</v>
      </c>
      <c r="K35">
        <v>45.450180000000003</v>
      </c>
      <c r="L35">
        <v>-92.507199999999997</v>
      </c>
      <c r="M35" s="4">
        <v>9</v>
      </c>
      <c r="N35" s="4" t="s">
        <v>486</v>
      </c>
      <c r="O35" s="4" t="s">
        <v>489</v>
      </c>
      <c r="R35" s="8"/>
      <c r="S35" s="189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EZ35" s="98"/>
      <c r="FA35" s="98"/>
      <c r="FB35" s="98"/>
      <c r="FC35" s="98"/>
      <c r="FD35" s="98"/>
    </row>
    <row r="36" spans="1:160">
      <c r="B36" s="30">
        <f t="shared" si="0"/>
        <v>2</v>
      </c>
      <c r="C36" s="30">
        <f t="shared" si="1"/>
        <v>2</v>
      </c>
      <c r="D36" s="30">
        <f t="shared" si="2"/>
        <v>2</v>
      </c>
      <c r="E36" s="30">
        <f t="shared" si="3"/>
        <v>2</v>
      </c>
      <c r="F36" s="30">
        <f t="shared" si="4"/>
        <v>2</v>
      </c>
      <c r="G36" s="30">
        <f t="shared" si="5"/>
        <v>8.5</v>
      </c>
      <c r="H36" s="101">
        <f>IF(AND(M36&gt;0,M36&lt;=STATS!$C$22),1,"")</f>
        <v>1</v>
      </c>
      <c r="J36" s="13">
        <v>35</v>
      </c>
      <c r="K36">
        <v>45.450189999999999</v>
      </c>
      <c r="L36">
        <v>-92.506969999999995</v>
      </c>
      <c r="M36" s="4">
        <v>8.5</v>
      </c>
      <c r="N36" s="4" t="s">
        <v>488</v>
      </c>
      <c r="O36" s="4" t="s">
        <v>489</v>
      </c>
      <c r="Q36" s="4">
        <v>1</v>
      </c>
      <c r="R36" s="8"/>
      <c r="S36" s="189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W36" s="4">
        <v>1</v>
      </c>
      <c r="BG36" s="4">
        <v>1</v>
      </c>
      <c r="EZ36" s="98"/>
      <c r="FA36" s="98"/>
      <c r="FB36" s="98">
        <v>1</v>
      </c>
      <c r="FC36" s="98"/>
      <c r="FD36" s="98"/>
    </row>
    <row r="37" spans="1:160">
      <c r="B37" s="30">
        <f t="shared" si="0"/>
        <v>1</v>
      </c>
      <c r="C37" s="30">
        <f t="shared" si="1"/>
        <v>1</v>
      </c>
      <c r="D37" s="30">
        <f t="shared" si="2"/>
        <v>1</v>
      </c>
      <c r="E37" s="30">
        <f t="shared" si="3"/>
        <v>1</v>
      </c>
      <c r="F37" s="30">
        <f t="shared" si="4"/>
        <v>1</v>
      </c>
      <c r="G37" s="30">
        <f t="shared" si="5"/>
        <v>6.5</v>
      </c>
      <c r="H37" s="101">
        <f>IF(AND(M37&gt;0,M37&lt;=STATS!$C$22),1,"")</f>
        <v>1</v>
      </c>
      <c r="J37" s="13">
        <v>36</v>
      </c>
      <c r="K37">
        <v>45.450189999999999</v>
      </c>
      <c r="L37">
        <v>-92.506739999999994</v>
      </c>
      <c r="M37" s="4">
        <v>6.5</v>
      </c>
      <c r="N37" s="4" t="s">
        <v>488</v>
      </c>
      <c r="O37" s="4" t="s">
        <v>489</v>
      </c>
      <c r="Q37" s="4">
        <v>1</v>
      </c>
      <c r="R37" s="8"/>
      <c r="S37" s="189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W37" s="4">
        <v>1</v>
      </c>
      <c r="EZ37" s="98"/>
      <c r="FA37" s="98"/>
      <c r="FB37" s="98">
        <v>1</v>
      </c>
      <c r="FC37" s="98"/>
      <c r="FD37" s="98"/>
    </row>
    <row r="38" spans="1:160">
      <c r="B38" s="30">
        <f t="shared" si="0"/>
        <v>1</v>
      </c>
      <c r="C38" s="30">
        <f t="shared" si="1"/>
        <v>1</v>
      </c>
      <c r="D38" s="30">
        <f t="shared" si="2"/>
        <v>1</v>
      </c>
      <c r="E38" s="30">
        <f t="shared" si="3"/>
        <v>1</v>
      </c>
      <c r="F38" s="30">
        <f t="shared" si="4"/>
        <v>1</v>
      </c>
      <c r="G38" s="30">
        <f t="shared" si="5"/>
        <v>7</v>
      </c>
      <c r="H38" s="101">
        <f>IF(AND(M38&gt;0,M38&lt;=STATS!$C$22),1,"")</f>
        <v>1</v>
      </c>
      <c r="J38" s="13">
        <v>37</v>
      </c>
      <c r="K38">
        <v>45.450200000000002</v>
      </c>
      <c r="L38">
        <v>-92.506510000000006</v>
      </c>
      <c r="M38" s="4">
        <v>7</v>
      </c>
      <c r="N38" s="4" t="s">
        <v>488</v>
      </c>
      <c r="O38" s="4" t="s">
        <v>489</v>
      </c>
      <c r="Q38" s="4">
        <v>2</v>
      </c>
      <c r="R38" s="8"/>
      <c r="S38" s="189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>
        <v>2</v>
      </c>
      <c r="AF38" s="14"/>
      <c r="AG38" s="14"/>
      <c r="AH38" s="14"/>
      <c r="EZ38" s="98"/>
      <c r="FA38" s="98"/>
      <c r="FB38" s="98">
        <v>1</v>
      </c>
      <c r="FC38" s="98"/>
      <c r="FD38" s="98"/>
    </row>
    <row r="39" spans="1:160">
      <c r="B39" s="30">
        <f t="shared" si="0"/>
        <v>2</v>
      </c>
      <c r="C39" s="30">
        <f t="shared" si="1"/>
        <v>2</v>
      </c>
      <c r="D39" s="30">
        <f t="shared" si="2"/>
        <v>2</v>
      </c>
      <c r="E39" s="30">
        <f t="shared" si="3"/>
        <v>2</v>
      </c>
      <c r="F39" s="30">
        <f t="shared" si="4"/>
        <v>2</v>
      </c>
      <c r="G39" s="30">
        <f t="shared" si="5"/>
        <v>7.5</v>
      </c>
      <c r="H39" s="101">
        <f>IF(AND(M39&gt;0,M39&lt;=STATS!$C$22),1,"")</f>
        <v>1</v>
      </c>
      <c r="J39" s="13">
        <v>38</v>
      </c>
      <c r="K39">
        <v>45.450200000000002</v>
      </c>
      <c r="L39">
        <v>-92.506280000000004</v>
      </c>
      <c r="M39" s="4">
        <v>7.5</v>
      </c>
      <c r="N39" s="4" t="s">
        <v>486</v>
      </c>
      <c r="O39" s="4" t="s">
        <v>489</v>
      </c>
      <c r="Q39" s="4">
        <v>1</v>
      </c>
      <c r="R39" s="8"/>
      <c r="S39" s="189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W39" s="4">
        <v>1</v>
      </c>
      <c r="BO39" s="4">
        <v>1</v>
      </c>
      <c r="EZ39" s="98"/>
      <c r="FA39" s="98"/>
      <c r="FB39" s="98">
        <v>1</v>
      </c>
      <c r="FC39" s="98"/>
      <c r="FD39" s="98"/>
    </row>
    <row r="40" spans="1:160">
      <c r="B40" s="30">
        <f t="shared" si="0"/>
        <v>0</v>
      </c>
      <c r="C40" s="30" t="str">
        <f t="shared" si="1"/>
        <v/>
      </c>
      <c r="D40" s="30" t="str">
        <f t="shared" si="2"/>
        <v/>
      </c>
      <c r="E40" s="30">
        <f t="shared" si="3"/>
        <v>0</v>
      </c>
      <c r="F40" s="30">
        <f t="shared" si="4"/>
        <v>0</v>
      </c>
      <c r="G40" s="30" t="str">
        <f t="shared" si="5"/>
        <v/>
      </c>
      <c r="H40" s="101">
        <f>IF(AND(M40&gt;0,M40&lt;=STATS!$C$22),1,"")</f>
        <v>1</v>
      </c>
      <c r="J40" s="13">
        <v>39</v>
      </c>
      <c r="K40">
        <v>45.450209999999998</v>
      </c>
      <c r="L40">
        <v>-92.506050000000002</v>
      </c>
      <c r="M40" s="4">
        <v>7</v>
      </c>
      <c r="N40" s="4" t="s">
        <v>488</v>
      </c>
      <c r="O40" s="4" t="s">
        <v>489</v>
      </c>
      <c r="R40" s="8"/>
      <c r="S40" s="189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EZ40" s="98"/>
      <c r="FA40" s="98"/>
      <c r="FB40" s="98">
        <v>1</v>
      </c>
      <c r="FC40" s="98"/>
      <c r="FD40" s="98"/>
    </row>
    <row r="41" spans="1:160">
      <c r="B41" s="30">
        <f t="shared" si="0"/>
        <v>1</v>
      </c>
      <c r="C41" s="30">
        <f t="shared" si="1"/>
        <v>1</v>
      </c>
      <c r="D41" s="30">
        <f t="shared" si="2"/>
        <v>1</v>
      </c>
      <c r="E41" s="30">
        <f t="shared" si="3"/>
        <v>1</v>
      </c>
      <c r="F41" s="30">
        <f t="shared" si="4"/>
        <v>1</v>
      </c>
      <c r="G41" s="30">
        <f t="shared" si="5"/>
        <v>7</v>
      </c>
      <c r="H41" s="101">
        <f>IF(AND(M41&gt;0,M41&lt;=STATS!$C$22),1,"")</f>
        <v>1</v>
      </c>
      <c r="J41" s="13">
        <v>40</v>
      </c>
      <c r="K41">
        <v>45.450209999999998</v>
      </c>
      <c r="L41">
        <v>-92.50582</v>
      </c>
      <c r="M41" s="4">
        <v>7</v>
      </c>
      <c r="N41" s="4" t="s">
        <v>486</v>
      </c>
      <c r="O41" s="4" t="s">
        <v>489</v>
      </c>
      <c r="Q41" s="4">
        <v>2</v>
      </c>
      <c r="R41" s="8"/>
      <c r="S41" s="189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W41" s="4">
        <v>2</v>
      </c>
      <c r="EZ41" s="98"/>
      <c r="FA41" s="98"/>
      <c r="FB41" s="98">
        <v>1</v>
      </c>
      <c r="FC41" s="98"/>
      <c r="FD41" s="98"/>
    </row>
    <row r="42" spans="1:160">
      <c r="B42" s="30">
        <f t="shared" si="0"/>
        <v>4</v>
      </c>
      <c r="C42" s="30">
        <f t="shared" si="1"/>
        <v>4</v>
      </c>
      <c r="D42" s="30">
        <f t="shared" si="2"/>
        <v>4</v>
      </c>
      <c r="E42" s="30">
        <f t="shared" si="3"/>
        <v>4</v>
      </c>
      <c r="F42" s="30">
        <f t="shared" si="4"/>
        <v>4</v>
      </c>
      <c r="G42" s="30">
        <f t="shared" si="5"/>
        <v>7</v>
      </c>
      <c r="H42" s="101">
        <f>IF(AND(M42&gt;0,M42&lt;=STATS!$C$22),1,"")</f>
        <v>1</v>
      </c>
      <c r="J42" s="13">
        <v>41</v>
      </c>
      <c r="K42">
        <v>45.450220000000002</v>
      </c>
      <c r="L42">
        <v>-92.505589999999998</v>
      </c>
      <c r="M42" s="4">
        <v>7</v>
      </c>
      <c r="N42" s="4" t="s">
        <v>488</v>
      </c>
      <c r="O42" s="4" t="s">
        <v>489</v>
      </c>
      <c r="Q42" s="4">
        <v>1</v>
      </c>
      <c r="R42" s="8"/>
      <c r="S42" s="189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W42" s="4">
        <v>1</v>
      </c>
      <c r="BO42" s="4">
        <v>1</v>
      </c>
      <c r="BR42" s="4">
        <v>1</v>
      </c>
      <c r="CY42" s="4">
        <v>1</v>
      </c>
      <c r="EZ42" s="98"/>
      <c r="FA42" s="98"/>
      <c r="FB42" s="98"/>
      <c r="FC42" s="98"/>
      <c r="FD42" s="98"/>
    </row>
    <row r="43" spans="1:160">
      <c r="B43" s="30">
        <f t="shared" si="0"/>
        <v>0</v>
      </c>
      <c r="C43" s="30" t="str">
        <f t="shared" si="1"/>
        <v/>
      </c>
      <c r="D43" s="30" t="str">
        <f t="shared" si="2"/>
        <v/>
      </c>
      <c r="E43" s="30">
        <f t="shared" si="3"/>
        <v>0</v>
      </c>
      <c r="F43" s="30">
        <f t="shared" si="4"/>
        <v>0</v>
      </c>
      <c r="G43" s="30" t="str">
        <f t="shared" si="5"/>
        <v/>
      </c>
      <c r="H43" s="101">
        <f>IF(AND(M43&gt;0,M43&lt;=STATS!$C$22),1,"")</f>
        <v>1</v>
      </c>
      <c r="J43" s="13">
        <v>42</v>
      </c>
      <c r="K43">
        <v>45.450220000000002</v>
      </c>
      <c r="L43">
        <v>-92.505359999999996</v>
      </c>
      <c r="M43" s="4">
        <v>7</v>
      </c>
      <c r="N43" s="4" t="s">
        <v>486</v>
      </c>
      <c r="O43" s="4" t="s">
        <v>489</v>
      </c>
      <c r="R43" s="8"/>
      <c r="S43" s="189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EZ43" s="98"/>
      <c r="FA43" s="98"/>
      <c r="FB43" s="98">
        <v>1</v>
      </c>
      <c r="FC43" s="98"/>
      <c r="FD43" s="98"/>
    </row>
    <row r="44" spans="1:160">
      <c r="B44" s="30">
        <f t="shared" si="0"/>
        <v>2</v>
      </c>
      <c r="C44" s="30">
        <f t="shared" si="1"/>
        <v>2</v>
      </c>
      <c r="D44" s="30">
        <f t="shared" si="2"/>
        <v>2</v>
      </c>
      <c r="E44" s="30">
        <f t="shared" si="3"/>
        <v>2</v>
      </c>
      <c r="F44" s="30">
        <f t="shared" si="4"/>
        <v>2</v>
      </c>
      <c r="G44" s="30">
        <f t="shared" si="5"/>
        <v>8.5</v>
      </c>
      <c r="H44" s="101">
        <f>IF(AND(M44&gt;0,M44&lt;=STATS!$C$22),1,"")</f>
        <v>1</v>
      </c>
      <c r="J44" s="13">
        <v>43</v>
      </c>
      <c r="K44">
        <v>45.450229999999998</v>
      </c>
      <c r="L44">
        <v>-92.505129999999994</v>
      </c>
      <c r="M44" s="4">
        <v>8.5</v>
      </c>
      <c r="N44" s="4" t="s">
        <v>486</v>
      </c>
      <c r="O44" s="4" t="s">
        <v>489</v>
      </c>
      <c r="Q44" s="4">
        <v>1</v>
      </c>
      <c r="R44" s="8"/>
      <c r="S44" s="189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W44" s="4">
        <v>1</v>
      </c>
      <c r="BG44" s="4">
        <v>1</v>
      </c>
      <c r="EZ44" s="98"/>
      <c r="FA44" s="98"/>
      <c r="FB44" s="98"/>
      <c r="FC44" s="98"/>
      <c r="FD44" s="98"/>
    </row>
    <row r="45" spans="1:160">
      <c r="B45" s="30">
        <f t="shared" si="0"/>
        <v>0</v>
      </c>
      <c r="C45" s="30" t="str">
        <f t="shared" si="1"/>
        <v/>
      </c>
      <c r="D45" s="30" t="str">
        <f t="shared" si="2"/>
        <v/>
      </c>
      <c r="E45" s="30">
        <f t="shared" si="3"/>
        <v>0</v>
      </c>
      <c r="F45" s="30">
        <f t="shared" si="4"/>
        <v>0</v>
      </c>
      <c r="G45" s="30" t="str">
        <f t="shared" si="5"/>
        <v/>
      </c>
      <c r="H45" s="101">
        <f>IF(AND(M45&gt;0,M45&lt;=STATS!$C$22),1,"")</f>
        <v>1</v>
      </c>
      <c r="J45" s="13">
        <v>44</v>
      </c>
      <c r="K45">
        <v>45.450229999999998</v>
      </c>
      <c r="L45">
        <v>-92.504900000000006</v>
      </c>
      <c r="M45" s="4">
        <v>9</v>
      </c>
      <c r="N45" s="4" t="s">
        <v>488</v>
      </c>
      <c r="O45" s="4" t="s">
        <v>489</v>
      </c>
      <c r="R45" s="8"/>
      <c r="S45" s="189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EZ45" s="98"/>
      <c r="FA45" s="98"/>
      <c r="FB45" s="98"/>
      <c r="FC45" s="98"/>
      <c r="FD45" s="98"/>
    </row>
    <row r="46" spans="1:160">
      <c r="B46" s="30">
        <f t="shared" si="0"/>
        <v>0</v>
      </c>
      <c r="C46" s="30" t="str">
        <f t="shared" si="1"/>
        <v/>
      </c>
      <c r="D46" s="30" t="str">
        <f t="shared" si="2"/>
        <v/>
      </c>
      <c r="E46" s="30">
        <f t="shared" si="3"/>
        <v>0</v>
      </c>
      <c r="F46" s="30">
        <f t="shared" si="4"/>
        <v>0</v>
      </c>
      <c r="G46" s="30" t="str">
        <f t="shared" si="5"/>
        <v/>
      </c>
      <c r="H46" s="101">
        <f>IF(AND(M46&gt;0,M46&lt;=STATS!$C$22),1,"")</f>
        <v>1</v>
      </c>
      <c r="J46" s="13">
        <v>45</v>
      </c>
      <c r="K46">
        <v>45.45035</v>
      </c>
      <c r="L46">
        <v>-92.499610000000004</v>
      </c>
      <c r="M46" s="4">
        <v>11</v>
      </c>
      <c r="N46" s="4" t="s">
        <v>488</v>
      </c>
      <c r="O46" s="4" t="s">
        <v>489</v>
      </c>
      <c r="R46" s="8"/>
      <c r="S46" s="189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EZ46" s="98"/>
      <c r="FA46" s="98"/>
      <c r="FB46" s="98">
        <v>1</v>
      </c>
      <c r="FC46" s="98"/>
      <c r="FD46" s="98"/>
    </row>
    <row r="47" spans="1:160">
      <c r="B47" s="30">
        <f t="shared" si="0"/>
        <v>3</v>
      </c>
      <c r="C47" s="30">
        <f t="shared" si="1"/>
        <v>3</v>
      </c>
      <c r="D47" s="30">
        <f t="shared" si="2"/>
        <v>3</v>
      </c>
      <c r="E47" s="30">
        <f t="shared" si="3"/>
        <v>3</v>
      </c>
      <c r="F47" s="30">
        <f t="shared" si="4"/>
        <v>3</v>
      </c>
      <c r="G47" s="30">
        <f t="shared" si="5"/>
        <v>7</v>
      </c>
      <c r="H47" s="101">
        <f>IF(AND(M47&gt;0,M47&lt;=STATS!$C$22),1,"")</f>
        <v>1</v>
      </c>
      <c r="J47" s="13">
        <v>46</v>
      </c>
      <c r="K47">
        <v>45.45035</v>
      </c>
      <c r="L47">
        <v>-92.499380000000002</v>
      </c>
      <c r="M47" s="4">
        <v>7</v>
      </c>
      <c r="N47" s="4" t="s">
        <v>486</v>
      </c>
      <c r="O47" s="4" t="s">
        <v>489</v>
      </c>
      <c r="Q47" s="4">
        <v>1</v>
      </c>
      <c r="R47" s="8"/>
      <c r="S47" s="189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>
        <v>1</v>
      </c>
      <c r="AH47" s="14"/>
      <c r="BG47" s="4">
        <v>1</v>
      </c>
      <c r="BO47" s="4">
        <v>1</v>
      </c>
      <c r="EZ47" s="98"/>
      <c r="FA47" s="98"/>
      <c r="FB47" s="98"/>
      <c r="FC47" s="98"/>
      <c r="FD47" s="98"/>
    </row>
    <row r="48" spans="1:160">
      <c r="B48" s="30">
        <f t="shared" si="0"/>
        <v>1</v>
      </c>
      <c r="C48" s="30">
        <f t="shared" si="1"/>
        <v>1</v>
      </c>
      <c r="D48" s="30">
        <f t="shared" si="2"/>
        <v>1</v>
      </c>
      <c r="E48" s="30">
        <f t="shared" si="3"/>
        <v>1</v>
      </c>
      <c r="F48" s="30">
        <f t="shared" si="4"/>
        <v>1</v>
      </c>
      <c r="G48" s="30">
        <f t="shared" si="5"/>
        <v>5.5</v>
      </c>
      <c r="H48" s="101">
        <f>IF(AND(M48&gt;0,M48&lt;=STATS!$C$22),1,"")</f>
        <v>1</v>
      </c>
      <c r="J48" s="13">
        <v>47</v>
      </c>
      <c r="K48">
        <v>45.450360000000003</v>
      </c>
      <c r="L48">
        <v>-92.49915</v>
      </c>
      <c r="M48" s="4">
        <v>5.5</v>
      </c>
      <c r="N48" s="4" t="s">
        <v>488</v>
      </c>
      <c r="O48" s="4" t="s">
        <v>489</v>
      </c>
      <c r="Q48" s="4">
        <v>1</v>
      </c>
      <c r="R48" s="8"/>
      <c r="S48" s="189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M48" s="4">
        <v>1</v>
      </c>
      <c r="EZ48" s="98"/>
      <c r="FA48" s="98"/>
      <c r="FB48" s="98"/>
      <c r="FC48" s="98"/>
      <c r="FD48" s="98"/>
    </row>
    <row r="49" spans="2:160">
      <c r="B49" s="30">
        <f t="shared" si="0"/>
        <v>0</v>
      </c>
      <c r="C49" s="30" t="str">
        <f t="shared" si="1"/>
        <v/>
      </c>
      <c r="D49" s="30" t="str">
        <f t="shared" si="2"/>
        <v/>
      </c>
      <c r="E49" s="30">
        <f t="shared" si="3"/>
        <v>0</v>
      </c>
      <c r="F49" s="30">
        <f t="shared" si="4"/>
        <v>0</v>
      </c>
      <c r="G49" s="30" t="str">
        <f t="shared" si="5"/>
        <v/>
      </c>
      <c r="H49" s="101">
        <f>IF(AND(M49&gt;0,M49&lt;=STATS!$C$22),1,"")</f>
        <v>1</v>
      </c>
      <c r="J49" s="13">
        <v>48</v>
      </c>
      <c r="K49">
        <v>45.450229999999998</v>
      </c>
      <c r="L49">
        <v>-92.512270000000001</v>
      </c>
      <c r="M49" s="4">
        <v>12</v>
      </c>
      <c r="N49" s="4" t="s">
        <v>486</v>
      </c>
      <c r="O49" s="4" t="s">
        <v>489</v>
      </c>
      <c r="R49" s="8"/>
      <c r="S49" s="189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EZ49" s="98"/>
      <c r="FA49" s="98"/>
      <c r="FB49" s="98"/>
      <c r="FC49" s="98"/>
      <c r="FD49" s="98"/>
    </row>
    <row r="50" spans="2:160">
      <c r="B50" s="30">
        <f t="shared" si="0"/>
        <v>1</v>
      </c>
      <c r="C50" s="30">
        <f t="shared" si="1"/>
        <v>1</v>
      </c>
      <c r="D50" s="30">
        <f t="shared" si="2"/>
        <v>1</v>
      </c>
      <c r="E50" s="30">
        <f t="shared" si="3"/>
        <v>1</v>
      </c>
      <c r="F50" s="30">
        <f t="shared" si="4"/>
        <v>1</v>
      </c>
      <c r="G50" s="30">
        <f t="shared" si="5"/>
        <v>10</v>
      </c>
      <c r="H50" s="101">
        <f>IF(AND(M50&gt;0,M50&lt;=STATS!$C$22),1,"")</f>
        <v>1</v>
      </c>
      <c r="J50" s="13">
        <v>49</v>
      </c>
      <c r="K50">
        <v>45.450510000000001</v>
      </c>
      <c r="L50">
        <v>-92.499390000000005</v>
      </c>
      <c r="M50" s="4">
        <v>10</v>
      </c>
      <c r="N50" s="4" t="s">
        <v>488</v>
      </c>
      <c r="O50" s="4" t="s">
        <v>489</v>
      </c>
      <c r="Q50" s="4">
        <v>1</v>
      </c>
      <c r="R50" s="8"/>
      <c r="S50" s="189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BG50" s="4">
        <v>1</v>
      </c>
      <c r="EZ50" s="98"/>
      <c r="FA50" s="98"/>
      <c r="FB50" s="98"/>
      <c r="FC50" s="98"/>
      <c r="FD50" s="98"/>
    </row>
    <row r="51" spans="2:160">
      <c r="B51" s="30">
        <f t="shared" si="0"/>
        <v>0</v>
      </c>
      <c r="C51" s="30" t="str">
        <f t="shared" si="1"/>
        <v/>
      </c>
      <c r="D51" s="30" t="str">
        <f t="shared" si="2"/>
        <v/>
      </c>
      <c r="E51" s="30">
        <f t="shared" si="3"/>
        <v>0</v>
      </c>
      <c r="F51" s="30">
        <f t="shared" si="4"/>
        <v>0</v>
      </c>
      <c r="G51" s="30" t="str">
        <f t="shared" si="5"/>
        <v/>
      </c>
      <c r="H51" s="101">
        <f>IF(AND(M51&gt;0,M51&lt;=STATS!$C$22),1,"")</f>
        <v>1</v>
      </c>
      <c r="J51" s="13">
        <v>50</v>
      </c>
      <c r="K51">
        <v>45.450519999999997</v>
      </c>
      <c r="L51">
        <v>-92.499160000000003</v>
      </c>
      <c r="M51" s="4">
        <v>5</v>
      </c>
      <c r="N51" s="4" t="s">
        <v>488</v>
      </c>
      <c r="O51" s="4" t="s">
        <v>489</v>
      </c>
      <c r="R51" s="8"/>
      <c r="S51" s="189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EZ51" s="98"/>
      <c r="FA51" s="98"/>
      <c r="FB51" s="98"/>
      <c r="FC51" s="98"/>
      <c r="FD51" s="98"/>
    </row>
    <row r="52" spans="2:160">
      <c r="B52" s="30">
        <f t="shared" si="0"/>
        <v>1</v>
      </c>
      <c r="C52" s="30">
        <f t="shared" si="1"/>
        <v>1</v>
      </c>
      <c r="D52" s="30">
        <f t="shared" si="2"/>
        <v>1</v>
      </c>
      <c r="E52" s="30">
        <f t="shared" si="3"/>
        <v>1</v>
      </c>
      <c r="F52" s="30">
        <f t="shared" si="4"/>
        <v>1</v>
      </c>
      <c r="G52" s="30">
        <f t="shared" si="5"/>
        <v>9</v>
      </c>
      <c r="H52" s="101">
        <f>IF(AND(M52&gt;0,M52&lt;=STATS!$C$22),1,"")</f>
        <v>1</v>
      </c>
      <c r="J52" s="13">
        <v>51</v>
      </c>
      <c r="K52">
        <v>45.450679999999998</v>
      </c>
      <c r="L52">
        <v>-92.499399999999994</v>
      </c>
      <c r="M52" s="4">
        <v>9</v>
      </c>
      <c r="N52" s="4" t="s">
        <v>486</v>
      </c>
      <c r="O52" s="4" t="s">
        <v>489</v>
      </c>
      <c r="Q52" s="4">
        <v>1</v>
      </c>
      <c r="R52" s="8"/>
      <c r="S52" s="189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BG52" s="4">
        <v>1</v>
      </c>
      <c r="EZ52" s="98"/>
      <c r="FA52" s="98"/>
      <c r="FB52" s="98">
        <v>1</v>
      </c>
      <c r="FC52" s="98"/>
      <c r="FD52" s="98"/>
    </row>
    <row r="53" spans="2:160">
      <c r="B53" s="30">
        <f t="shared" si="0"/>
        <v>0</v>
      </c>
      <c r="C53" s="30" t="str">
        <f t="shared" si="1"/>
        <v/>
      </c>
      <c r="D53" s="30" t="str">
        <f t="shared" si="2"/>
        <v/>
      </c>
      <c r="E53" s="30">
        <f t="shared" si="3"/>
        <v>0</v>
      </c>
      <c r="F53" s="30">
        <f t="shared" si="4"/>
        <v>0</v>
      </c>
      <c r="G53" s="30" t="str">
        <f t="shared" si="5"/>
        <v/>
      </c>
      <c r="H53" s="101">
        <f>IF(AND(M53&gt;0,M53&lt;=STATS!$C$22),1,"")</f>
        <v>1</v>
      </c>
      <c r="J53" s="13">
        <v>52</v>
      </c>
      <c r="K53">
        <v>45.450679999999998</v>
      </c>
      <c r="L53">
        <v>-92.499170000000007</v>
      </c>
      <c r="M53" s="4">
        <v>4</v>
      </c>
      <c r="N53" s="4" t="s">
        <v>488</v>
      </c>
      <c r="O53" s="4" t="s">
        <v>489</v>
      </c>
      <c r="R53" s="8"/>
      <c r="S53" s="189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EZ53" s="98"/>
      <c r="FA53" s="98"/>
      <c r="FB53" s="98"/>
      <c r="FC53" s="98"/>
      <c r="FD53" s="98"/>
    </row>
    <row r="54" spans="2:160">
      <c r="B54" s="30">
        <f t="shared" si="0"/>
        <v>0</v>
      </c>
      <c r="C54" s="30" t="str">
        <f t="shared" si="1"/>
        <v/>
      </c>
      <c r="D54" s="30" t="str">
        <f t="shared" si="2"/>
        <v/>
      </c>
      <c r="E54" s="30">
        <f t="shared" si="3"/>
        <v>0</v>
      </c>
      <c r="F54" s="30">
        <f t="shared" si="4"/>
        <v>0</v>
      </c>
      <c r="G54" s="30" t="str">
        <f t="shared" si="5"/>
        <v/>
      </c>
      <c r="H54" s="101">
        <f>IF(AND(M54&gt;0,M54&lt;=STATS!$C$22),1,"")</f>
        <v>1</v>
      </c>
      <c r="J54" s="13">
        <v>53</v>
      </c>
      <c r="K54">
        <v>45.45055</v>
      </c>
      <c r="L54">
        <v>-92.512510000000006</v>
      </c>
      <c r="M54" s="4">
        <v>9.5</v>
      </c>
      <c r="N54" s="4" t="s">
        <v>488</v>
      </c>
      <c r="O54" s="4" t="s">
        <v>489</v>
      </c>
      <c r="R54" s="8"/>
      <c r="S54" s="189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EZ54" s="98"/>
      <c r="FA54" s="98"/>
      <c r="FB54" s="98"/>
      <c r="FC54" s="98"/>
      <c r="FD54" s="98"/>
    </row>
    <row r="55" spans="2:160">
      <c r="B55" s="30">
        <f t="shared" si="0"/>
        <v>2</v>
      </c>
      <c r="C55" s="30">
        <f t="shared" si="1"/>
        <v>2</v>
      </c>
      <c r="D55" s="30">
        <f t="shared" si="2"/>
        <v>1</v>
      </c>
      <c r="E55" s="30">
        <f t="shared" si="3"/>
        <v>2</v>
      </c>
      <c r="F55" s="30">
        <f t="shared" si="4"/>
        <v>1</v>
      </c>
      <c r="G55" s="30">
        <f t="shared" si="5"/>
        <v>9.5</v>
      </c>
      <c r="H55" s="101">
        <f>IF(AND(M55&gt;0,M55&lt;=STATS!$C$22),1,"")</f>
        <v>1</v>
      </c>
      <c r="J55" s="13">
        <v>54</v>
      </c>
      <c r="K55">
        <v>45.450839999999999</v>
      </c>
      <c r="L55">
        <v>-92.499399999999994</v>
      </c>
      <c r="M55" s="4">
        <v>9.5</v>
      </c>
      <c r="N55" s="4" t="s">
        <v>486</v>
      </c>
      <c r="O55" s="4" t="s">
        <v>489</v>
      </c>
      <c r="Q55" s="4">
        <v>1</v>
      </c>
      <c r="R55" s="8"/>
      <c r="S55" s="189">
        <v>1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BG55" s="4">
        <v>1</v>
      </c>
      <c r="EZ55" s="98"/>
      <c r="FA55" s="98"/>
      <c r="FB55" s="98">
        <v>1</v>
      </c>
      <c r="FC55" s="98"/>
      <c r="FD55" s="98"/>
    </row>
    <row r="56" spans="2:160">
      <c r="B56" s="30">
        <f t="shared" si="0"/>
        <v>0</v>
      </c>
      <c r="C56" s="30" t="str">
        <f t="shared" si="1"/>
        <v/>
      </c>
      <c r="D56" s="30" t="str">
        <f t="shared" si="2"/>
        <v/>
      </c>
      <c r="E56" s="30">
        <f t="shared" si="3"/>
        <v>0</v>
      </c>
      <c r="F56" s="30">
        <f t="shared" si="4"/>
        <v>0</v>
      </c>
      <c r="G56" s="30" t="str">
        <f t="shared" si="5"/>
        <v/>
      </c>
      <c r="H56" s="101">
        <f>IF(AND(M56&gt;0,M56&lt;=STATS!$C$22),1,"")</f>
        <v>1</v>
      </c>
      <c r="J56" s="13">
        <v>55</v>
      </c>
      <c r="K56">
        <v>45.450839999999999</v>
      </c>
      <c r="L56">
        <v>-92.499170000000007</v>
      </c>
      <c r="M56" s="4">
        <v>4</v>
      </c>
      <c r="N56" s="4" t="s">
        <v>488</v>
      </c>
      <c r="O56" s="4" t="s">
        <v>489</v>
      </c>
      <c r="R56" s="8"/>
      <c r="S56" s="189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EZ56" s="98"/>
      <c r="FA56" s="98"/>
      <c r="FB56" s="98"/>
      <c r="FC56" s="98"/>
      <c r="FD56" s="98"/>
    </row>
    <row r="57" spans="2:160">
      <c r="B57" s="30">
        <f t="shared" si="0"/>
        <v>0</v>
      </c>
      <c r="C57" s="30" t="str">
        <f t="shared" si="1"/>
        <v/>
      </c>
      <c r="D57" s="30" t="str">
        <f t="shared" si="2"/>
        <v/>
      </c>
      <c r="E57" s="30">
        <f t="shared" si="3"/>
        <v>0</v>
      </c>
      <c r="F57" s="30">
        <f t="shared" si="4"/>
        <v>0</v>
      </c>
      <c r="G57" s="30" t="str">
        <f t="shared" si="5"/>
        <v/>
      </c>
      <c r="H57" s="101">
        <f>IF(AND(M57&gt;0,M57&lt;=STATS!$C$22),1,"")</f>
        <v>1</v>
      </c>
      <c r="J57" s="13">
        <v>56</v>
      </c>
      <c r="K57">
        <v>45.450710000000001</v>
      </c>
      <c r="L57">
        <v>-92.512519999999995</v>
      </c>
      <c r="M57" s="4">
        <v>11.5</v>
      </c>
      <c r="N57" s="4" t="s">
        <v>488</v>
      </c>
      <c r="O57" s="4" t="s">
        <v>489</v>
      </c>
      <c r="R57" s="8"/>
      <c r="S57" s="189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EZ57" s="98"/>
      <c r="FA57" s="98"/>
      <c r="FB57" s="98"/>
      <c r="FC57" s="98"/>
      <c r="FD57" s="98"/>
    </row>
    <row r="58" spans="2:160">
      <c r="B58" s="30">
        <f t="shared" si="0"/>
        <v>3</v>
      </c>
      <c r="C58" s="30">
        <f t="shared" si="1"/>
        <v>3</v>
      </c>
      <c r="D58" s="30">
        <f t="shared" si="2"/>
        <v>2</v>
      </c>
      <c r="E58" s="30">
        <f t="shared" si="3"/>
        <v>3</v>
      </c>
      <c r="F58" s="30">
        <f t="shared" si="4"/>
        <v>2</v>
      </c>
      <c r="G58" s="30">
        <f t="shared" si="5"/>
        <v>9.5</v>
      </c>
      <c r="H58" s="101">
        <f>IF(AND(M58&gt;0,M58&lt;=STATS!$C$22),1,"")</f>
        <v>1</v>
      </c>
      <c r="J58" s="13">
        <v>57</v>
      </c>
      <c r="K58">
        <v>45.451000000000001</v>
      </c>
      <c r="L58">
        <v>-92.499409999999997</v>
      </c>
      <c r="M58" s="4">
        <v>9.5</v>
      </c>
      <c r="N58" s="4" t="s">
        <v>486</v>
      </c>
      <c r="O58" s="4" t="s">
        <v>489</v>
      </c>
      <c r="Q58" s="4">
        <v>1</v>
      </c>
      <c r="R58" s="8"/>
      <c r="S58" s="189">
        <v>1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BO58" s="4">
        <v>1</v>
      </c>
      <c r="CY58" s="4">
        <v>1</v>
      </c>
      <c r="EZ58" s="98"/>
      <c r="FA58" s="98"/>
      <c r="FB58" s="98"/>
      <c r="FC58" s="98"/>
      <c r="FD58" s="98"/>
    </row>
    <row r="59" spans="2:160">
      <c r="B59" s="30">
        <f t="shared" si="0"/>
        <v>0</v>
      </c>
      <c r="C59" s="30" t="str">
        <f t="shared" si="1"/>
        <v/>
      </c>
      <c r="D59" s="30" t="str">
        <f t="shared" si="2"/>
        <v/>
      </c>
      <c r="E59" s="30">
        <f t="shared" si="3"/>
        <v>0</v>
      </c>
      <c r="F59" s="30">
        <f t="shared" si="4"/>
        <v>0</v>
      </c>
      <c r="G59" s="30" t="str">
        <f t="shared" si="5"/>
        <v/>
      </c>
      <c r="H59" s="101">
        <f>IF(AND(M59&gt;0,M59&lt;=STATS!$C$22),1,"")</f>
        <v>1</v>
      </c>
      <c r="J59" s="13">
        <v>58</v>
      </c>
      <c r="K59">
        <v>45.451009999999997</v>
      </c>
      <c r="L59">
        <v>-92.499179999999996</v>
      </c>
      <c r="M59" s="4">
        <v>1</v>
      </c>
      <c r="N59" s="4" t="s">
        <v>488</v>
      </c>
      <c r="O59" s="4" t="s">
        <v>489</v>
      </c>
      <c r="R59" s="8"/>
      <c r="S59" s="189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EZ59" s="98"/>
      <c r="FA59" s="98"/>
      <c r="FB59" s="98"/>
      <c r="FC59" s="98"/>
      <c r="FD59" s="98"/>
    </row>
    <row r="60" spans="2:160">
      <c r="B60" s="30">
        <f t="shared" si="0"/>
        <v>1</v>
      </c>
      <c r="C60" s="30">
        <f t="shared" si="1"/>
        <v>1</v>
      </c>
      <c r="D60" s="30" t="str">
        <f t="shared" si="2"/>
        <v/>
      </c>
      <c r="E60" s="30">
        <f t="shared" si="3"/>
        <v>1</v>
      </c>
      <c r="F60" s="30">
        <f t="shared" si="4"/>
        <v>0</v>
      </c>
      <c r="G60" s="30">
        <f t="shared" si="5"/>
        <v>12.5</v>
      </c>
      <c r="H60" s="101">
        <f>IF(AND(M60&gt;0,M60&lt;=STATS!$C$22),1,"")</f>
        <v>1</v>
      </c>
      <c r="J60" s="13">
        <v>59</v>
      </c>
      <c r="K60">
        <v>45.450870000000002</v>
      </c>
      <c r="L60">
        <v>-92.512529999999998</v>
      </c>
      <c r="M60" s="4">
        <v>12.5</v>
      </c>
      <c r="N60" s="4" t="s">
        <v>486</v>
      </c>
      <c r="O60" s="4" t="s">
        <v>489</v>
      </c>
      <c r="Q60" s="4">
        <v>2</v>
      </c>
      <c r="R60" s="8"/>
      <c r="S60" s="189">
        <v>2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EZ60" s="98"/>
      <c r="FA60" s="98"/>
      <c r="FB60" s="98"/>
      <c r="FC60" s="98"/>
      <c r="FD60" s="98"/>
    </row>
    <row r="61" spans="2:160">
      <c r="B61" s="30">
        <f t="shared" si="0"/>
        <v>1</v>
      </c>
      <c r="C61" s="30">
        <f t="shared" si="1"/>
        <v>1</v>
      </c>
      <c r="D61" s="30">
        <f t="shared" si="2"/>
        <v>1</v>
      </c>
      <c r="E61" s="30">
        <f t="shared" si="3"/>
        <v>1</v>
      </c>
      <c r="F61" s="30">
        <f t="shared" si="4"/>
        <v>1</v>
      </c>
      <c r="G61" s="30">
        <f t="shared" si="5"/>
        <v>9</v>
      </c>
      <c r="H61" s="101">
        <f>IF(AND(M61&gt;0,M61&lt;=STATS!$C$22),1,"")</f>
        <v>1</v>
      </c>
      <c r="J61" s="13">
        <v>60</v>
      </c>
      <c r="K61">
        <v>45.451160000000002</v>
      </c>
      <c r="L61">
        <v>-92.499420000000001</v>
      </c>
      <c r="M61" s="4">
        <v>9</v>
      </c>
      <c r="N61" s="4" t="s">
        <v>486</v>
      </c>
      <c r="O61" s="4" t="s">
        <v>489</v>
      </c>
      <c r="Q61" s="4">
        <v>1</v>
      </c>
      <c r="R61" s="8"/>
      <c r="S61" s="189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CY61" s="4">
        <v>1</v>
      </c>
      <c r="EZ61" s="98"/>
      <c r="FA61" s="98"/>
      <c r="FB61" s="98"/>
      <c r="FC61" s="98"/>
      <c r="FD61" s="98"/>
    </row>
    <row r="62" spans="2:160">
      <c r="B62" s="30">
        <f t="shared" si="0"/>
        <v>0</v>
      </c>
      <c r="C62" s="30" t="str">
        <f t="shared" si="1"/>
        <v/>
      </c>
      <c r="D62" s="30" t="str">
        <f t="shared" si="2"/>
        <v/>
      </c>
      <c r="E62" s="30">
        <f t="shared" si="3"/>
        <v>0</v>
      </c>
      <c r="F62" s="30">
        <f t="shared" si="4"/>
        <v>0</v>
      </c>
      <c r="G62" s="30" t="str">
        <f t="shared" si="5"/>
        <v/>
      </c>
      <c r="H62" s="101">
        <f>IF(AND(M62&gt;0,M62&lt;=STATS!$C$22),1,"")</f>
        <v>1</v>
      </c>
      <c r="J62" s="13">
        <v>61</v>
      </c>
      <c r="K62">
        <v>45.451030000000003</v>
      </c>
      <c r="L62">
        <v>-92.51276</v>
      </c>
      <c r="M62" s="4">
        <v>11.5</v>
      </c>
      <c r="N62" s="4" t="s">
        <v>488</v>
      </c>
      <c r="O62" s="4" t="s">
        <v>489</v>
      </c>
      <c r="R62" s="8"/>
      <c r="S62" s="189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EZ62" s="98"/>
      <c r="FA62" s="98"/>
      <c r="FB62" s="98">
        <v>1</v>
      </c>
      <c r="FC62" s="98"/>
      <c r="FD62" s="98"/>
    </row>
    <row r="63" spans="2:160">
      <c r="B63" s="30">
        <f t="shared" si="0"/>
        <v>1</v>
      </c>
      <c r="C63" s="30">
        <f t="shared" si="1"/>
        <v>1</v>
      </c>
      <c r="D63" s="30">
        <f t="shared" si="2"/>
        <v>1</v>
      </c>
      <c r="E63" s="30">
        <f t="shared" si="3"/>
        <v>1</v>
      </c>
      <c r="F63" s="30">
        <f t="shared" si="4"/>
        <v>1</v>
      </c>
      <c r="G63" s="30">
        <f t="shared" si="5"/>
        <v>8</v>
      </c>
      <c r="H63" s="101">
        <f>IF(AND(M63&gt;0,M63&lt;=STATS!$C$22),1,"")</f>
        <v>1</v>
      </c>
      <c r="J63" s="13">
        <v>62</v>
      </c>
      <c r="K63">
        <v>45.451320000000003</v>
      </c>
      <c r="L63">
        <v>-92.499430000000004</v>
      </c>
      <c r="M63" s="4">
        <v>8</v>
      </c>
      <c r="N63" s="4" t="s">
        <v>488</v>
      </c>
      <c r="O63" s="4" t="s">
        <v>489</v>
      </c>
      <c r="Q63" s="4">
        <v>1</v>
      </c>
      <c r="R63" s="8"/>
      <c r="S63" s="189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W63" s="4">
        <v>1</v>
      </c>
      <c r="EZ63" s="98"/>
      <c r="FA63" s="98"/>
      <c r="FB63" s="98"/>
      <c r="FC63" s="98"/>
      <c r="FD63" s="98"/>
    </row>
    <row r="64" spans="2:160">
      <c r="B64" s="30">
        <f t="shared" si="0"/>
        <v>1</v>
      </c>
      <c r="C64" s="30">
        <f t="shared" si="1"/>
        <v>1</v>
      </c>
      <c r="D64" s="30">
        <f t="shared" si="2"/>
        <v>1</v>
      </c>
      <c r="E64" s="30">
        <f t="shared" si="3"/>
        <v>1</v>
      </c>
      <c r="F64" s="30">
        <f t="shared" si="4"/>
        <v>1</v>
      </c>
      <c r="G64" s="30">
        <f t="shared" si="5"/>
        <v>8</v>
      </c>
      <c r="H64" s="101">
        <f>IF(AND(M64&gt;0,M64&lt;=STATS!$C$22),1,"")</f>
        <v>1</v>
      </c>
      <c r="J64" s="13">
        <v>63</v>
      </c>
      <c r="K64">
        <v>45.45149</v>
      </c>
      <c r="L64">
        <v>-92.499430000000004</v>
      </c>
      <c r="M64" s="4">
        <v>8</v>
      </c>
      <c r="N64" s="4" t="s">
        <v>486</v>
      </c>
      <c r="O64" s="4" t="s">
        <v>489</v>
      </c>
      <c r="Q64" s="4">
        <v>1</v>
      </c>
      <c r="R64" s="8"/>
      <c r="S64" s="189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W64" s="4">
        <v>1</v>
      </c>
      <c r="EZ64" s="98"/>
      <c r="FA64" s="98"/>
      <c r="FB64" s="98">
        <v>1</v>
      </c>
      <c r="FC64" s="98"/>
      <c r="FD64" s="98"/>
    </row>
    <row r="65" spans="2:160">
      <c r="B65" s="30">
        <f t="shared" si="0"/>
        <v>0</v>
      </c>
      <c r="C65" s="30" t="str">
        <f t="shared" si="1"/>
        <v/>
      </c>
      <c r="D65" s="30" t="str">
        <f t="shared" si="2"/>
        <v/>
      </c>
      <c r="E65" s="30">
        <f t="shared" si="3"/>
        <v>0</v>
      </c>
      <c r="F65" s="30">
        <f t="shared" si="4"/>
        <v>0</v>
      </c>
      <c r="G65" s="30" t="str">
        <f t="shared" si="5"/>
        <v/>
      </c>
      <c r="H65" s="101">
        <f>IF(AND(M65&gt;0,M65&lt;=STATS!$C$22),1,"")</f>
        <v>1</v>
      </c>
      <c r="J65" s="13">
        <v>64</v>
      </c>
      <c r="K65">
        <v>45.451349999999998</v>
      </c>
      <c r="L65">
        <v>-92.513009999999994</v>
      </c>
      <c r="M65" s="4">
        <v>11</v>
      </c>
      <c r="N65" s="4" t="s">
        <v>486</v>
      </c>
      <c r="O65" s="4" t="s">
        <v>489</v>
      </c>
      <c r="R65" s="8"/>
      <c r="S65" s="189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EZ65" s="98"/>
      <c r="FA65" s="98"/>
      <c r="FB65" s="98"/>
      <c r="FC65" s="98"/>
      <c r="FD65" s="98"/>
    </row>
    <row r="66" spans="2:160">
      <c r="B66" s="30">
        <f t="shared" ref="B66:B129" si="6">COUNT(R66:EY66,FE66:FM66)</f>
        <v>0</v>
      </c>
      <c r="C66" s="30" t="str">
        <f t="shared" ref="C66:C129" si="7">IF(COUNT(R66:EY66,FE66:FM66)&gt;0,COUNT(R66:EY66,FE66:FM66),"")</f>
        <v/>
      </c>
      <c r="D66" s="30" t="str">
        <f t="shared" ref="D66:D129" si="8">IF(COUNT(T66:BJ66,BL66:BT66,BV66:CB66,CD66:EY66,FE66:FM66)&gt;0,COUNT(T66:BJ66,BL66:BT66,BV66:CB66,CD66:EY66,FE66:FM66),"")</f>
        <v/>
      </c>
      <c r="E66" s="30">
        <f t="shared" ref="E66:E129" si="9">IF(H66=1,COUNT(R66:EY66,FE66:FM66),"")</f>
        <v>0</v>
      </c>
      <c r="F66" s="30">
        <f t="shared" ref="F66:F129" si="10">IF(H66=1,COUNT(T66:BJ66,BL66:BT66,BV66:CB66,CD66:EY66,FE66:FM66),"")</f>
        <v>0</v>
      </c>
      <c r="G66" s="30" t="str">
        <f t="shared" ref="G66:G129" si="11">IF($B66&gt;=1,$M66,"")</f>
        <v/>
      </c>
      <c r="H66" s="101">
        <f>IF(AND(M66&gt;0,M66&lt;=STATS!$C$22),1,"")</f>
        <v>1</v>
      </c>
      <c r="J66" s="13">
        <v>65</v>
      </c>
      <c r="K66">
        <v>45.451639999999998</v>
      </c>
      <c r="L66">
        <v>-92.499669999999995</v>
      </c>
      <c r="M66" s="4">
        <v>12</v>
      </c>
      <c r="N66" s="4" t="s">
        <v>488</v>
      </c>
      <c r="O66" s="4" t="s">
        <v>489</v>
      </c>
      <c r="R66" s="8"/>
      <c r="S66" s="189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EZ66" s="98"/>
      <c r="FA66" s="98"/>
      <c r="FB66" s="98">
        <v>1</v>
      </c>
      <c r="FC66" s="98"/>
      <c r="FD66" s="98"/>
    </row>
    <row r="67" spans="2:160">
      <c r="B67" s="30">
        <f t="shared" si="6"/>
        <v>0</v>
      </c>
      <c r="C67" s="30" t="str">
        <f t="shared" si="7"/>
        <v/>
      </c>
      <c r="D67" s="30" t="str">
        <f t="shared" si="8"/>
        <v/>
      </c>
      <c r="E67" s="30">
        <f t="shared" si="9"/>
        <v>0</v>
      </c>
      <c r="F67" s="30">
        <f t="shared" si="10"/>
        <v>0</v>
      </c>
      <c r="G67" s="30" t="str">
        <f t="shared" si="11"/>
        <v/>
      </c>
      <c r="H67" s="101">
        <f>IF(AND(M67&gt;0,M67&lt;=STATS!$C$22),1,"")</f>
        <v>1</v>
      </c>
      <c r="J67" s="13">
        <v>66</v>
      </c>
      <c r="K67">
        <v>45.451650000000001</v>
      </c>
      <c r="L67">
        <v>-92.499440000000007</v>
      </c>
      <c r="M67" s="4">
        <v>4</v>
      </c>
      <c r="N67" s="4" t="s">
        <v>488</v>
      </c>
      <c r="O67" s="4" t="s">
        <v>489</v>
      </c>
      <c r="R67" s="8"/>
      <c r="S67" s="189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EZ67" s="98"/>
      <c r="FA67" s="98"/>
      <c r="FB67" s="98">
        <v>1</v>
      </c>
      <c r="FC67" s="98"/>
      <c r="FD67" s="98"/>
    </row>
    <row r="68" spans="2:160">
      <c r="B68" s="30">
        <f t="shared" si="6"/>
        <v>0</v>
      </c>
      <c r="C68" s="30" t="str">
        <f t="shared" si="7"/>
        <v/>
      </c>
      <c r="D68" s="30" t="str">
        <f t="shared" si="8"/>
        <v/>
      </c>
      <c r="E68" s="30">
        <f t="shared" si="9"/>
        <v>0</v>
      </c>
      <c r="F68" s="30">
        <f t="shared" si="10"/>
        <v>0</v>
      </c>
      <c r="G68" s="30" t="str">
        <f t="shared" si="11"/>
        <v/>
      </c>
      <c r="H68" s="101">
        <f>IF(AND(M68&gt;0,M68&lt;=STATS!$C$22),1,"")</f>
        <v>1</v>
      </c>
      <c r="J68" s="13">
        <v>67</v>
      </c>
      <c r="K68">
        <v>45.451509999999999</v>
      </c>
      <c r="L68">
        <v>-92.513019999999997</v>
      </c>
      <c r="M68" s="4">
        <v>11</v>
      </c>
      <c r="N68" s="4" t="s">
        <v>486</v>
      </c>
      <c r="O68" s="4" t="s">
        <v>489</v>
      </c>
      <c r="R68" s="8"/>
      <c r="S68" s="189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EZ68" s="98"/>
      <c r="FA68" s="98"/>
      <c r="FB68" s="98">
        <v>1</v>
      </c>
      <c r="FC68" s="98"/>
      <c r="FD68" s="98"/>
    </row>
    <row r="69" spans="2:160">
      <c r="B69" s="30">
        <f t="shared" si="6"/>
        <v>0</v>
      </c>
      <c r="C69" s="30" t="str">
        <f t="shared" si="7"/>
        <v/>
      </c>
      <c r="D69" s="30" t="str">
        <f t="shared" si="8"/>
        <v/>
      </c>
      <c r="E69" s="30">
        <f t="shared" si="9"/>
        <v>0</v>
      </c>
      <c r="F69" s="30">
        <f t="shared" si="10"/>
        <v>0</v>
      </c>
      <c r="G69" s="30" t="str">
        <f t="shared" si="11"/>
        <v/>
      </c>
      <c r="H69" s="101">
        <f>IF(AND(M69&gt;0,M69&lt;=STATS!$C$22),1,"")</f>
        <v>1</v>
      </c>
      <c r="J69" s="13">
        <v>68</v>
      </c>
      <c r="K69">
        <v>45.451799999999999</v>
      </c>
      <c r="L69">
        <v>-92.499679999999998</v>
      </c>
      <c r="M69" s="4">
        <v>9.5</v>
      </c>
      <c r="N69" s="4" t="s">
        <v>486</v>
      </c>
      <c r="O69" s="4" t="s">
        <v>489</v>
      </c>
      <c r="R69" s="8"/>
      <c r="S69" s="189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EZ69" s="98"/>
      <c r="FA69" s="98"/>
      <c r="FB69" s="98">
        <v>1</v>
      </c>
      <c r="FC69" s="98"/>
      <c r="FD69" s="98"/>
    </row>
    <row r="70" spans="2:160">
      <c r="B70" s="30">
        <f t="shared" si="6"/>
        <v>1</v>
      </c>
      <c r="C70" s="30">
        <f t="shared" si="7"/>
        <v>1</v>
      </c>
      <c r="D70" s="30">
        <f t="shared" si="8"/>
        <v>1</v>
      </c>
      <c r="E70" s="30">
        <f t="shared" si="9"/>
        <v>1</v>
      </c>
      <c r="F70" s="30">
        <f t="shared" si="10"/>
        <v>1</v>
      </c>
      <c r="G70" s="30">
        <f t="shared" si="11"/>
        <v>11</v>
      </c>
      <c r="H70" s="101">
        <f>IF(AND(M70&gt;0,M70&lt;=STATS!$C$22),1,"")</f>
        <v>1</v>
      </c>
      <c r="J70" s="13">
        <v>69</v>
      </c>
      <c r="K70">
        <v>45.45196</v>
      </c>
      <c r="L70">
        <v>-92.49991</v>
      </c>
      <c r="M70" s="4">
        <v>11</v>
      </c>
      <c r="N70" s="4" t="s">
        <v>488</v>
      </c>
      <c r="O70" s="4" t="s">
        <v>489</v>
      </c>
      <c r="Q70" s="4">
        <v>1</v>
      </c>
      <c r="R70" s="8"/>
      <c r="S70" s="189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BO70" s="4">
        <v>1</v>
      </c>
      <c r="EZ70" s="98"/>
      <c r="FA70" s="98"/>
      <c r="FB70" s="98"/>
      <c r="FC70" s="98"/>
      <c r="FD70" s="98"/>
    </row>
    <row r="71" spans="2:160">
      <c r="B71" s="30">
        <f t="shared" si="6"/>
        <v>1</v>
      </c>
      <c r="C71" s="30">
        <f t="shared" si="7"/>
        <v>1</v>
      </c>
      <c r="D71" s="30">
        <f t="shared" si="8"/>
        <v>1</v>
      </c>
      <c r="E71" s="30">
        <f t="shared" si="9"/>
        <v>1</v>
      </c>
      <c r="F71" s="30">
        <f t="shared" si="10"/>
        <v>1</v>
      </c>
      <c r="G71" s="30">
        <f t="shared" si="11"/>
        <v>4.5</v>
      </c>
      <c r="H71" s="101">
        <f>IF(AND(M71&gt;0,M71&lt;=STATS!$C$22),1,"")</f>
        <v>1</v>
      </c>
      <c r="J71" s="13">
        <v>70</v>
      </c>
      <c r="K71">
        <v>45.451970000000003</v>
      </c>
      <c r="L71">
        <v>-92.499679999999998</v>
      </c>
      <c r="M71" s="4">
        <v>4.5</v>
      </c>
      <c r="N71" s="4" t="s">
        <v>488</v>
      </c>
      <c r="O71" s="4" t="s">
        <v>489</v>
      </c>
      <c r="Q71" s="4">
        <v>1</v>
      </c>
      <c r="R71" s="8"/>
      <c r="S71" s="189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BG71" s="4">
        <v>1</v>
      </c>
      <c r="EZ71" s="98"/>
      <c r="FA71" s="98"/>
      <c r="FB71" s="98"/>
      <c r="FC71" s="98"/>
      <c r="FD71" s="98"/>
    </row>
    <row r="72" spans="2:160">
      <c r="B72" s="30">
        <f t="shared" si="6"/>
        <v>0</v>
      </c>
      <c r="C72" s="30" t="str">
        <f t="shared" si="7"/>
        <v/>
      </c>
      <c r="D72" s="30" t="str">
        <f t="shared" si="8"/>
        <v/>
      </c>
      <c r="E72" s="30">
        <f t="shared" si="9"/>
        <v>0</v>
      </c>
      <c r="F72" s="30">
        <f t="shared" si="10"/>
        <v>0</v>
      </c>
      <c r="G72" s="30" t="str">
        <f t="shared" si="11"/>
        <v/>
      </c>
      <c r="H72" s="101">
        <f>IF(AND(M72&gt;0,M72&lt;=STATS!$C$22),1,"")</f>
        <v>1</v>
      </c>
      <c r="J72" s="13">
        <v>71</v>
      </c>
      <c r="K72">
        <v>45.451830000000001</v>
      </c>
      <c r="L72">
        <v>-92.513260000000002</v>
      </c>
      <c r="M72" s="4">
        <v>11.5</v>
      </c>
      <c r="N72" s="4" t="s">
        <v>486</v>
      </c>
      <c r="O72" s="4" t="s">
        <v>489</v>
      </c>
      <c r="R72" s="8"/>
      <c r="S72" s="189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EZ72" s="98"/>
      <c r="FA72" s="98"/>
      <c r="FB72" s="98">
        <v>1</v>
      </c>
      <c r="FC72" s="98"/>
      <c r="FD72" s="98"/>
    </row>
    <row r="73" spans="2:160">
      <c r="B73" s="30">
        <f t="shared" si="6"/>
        <v>0</v>
      </c>
      <c r="C73" s="30" t="str">
        <f t="shared" si="7"/>
        <v/>
      </c>
      <c r="D73" s="30" t="str">
        <f t="shared" si="8"/>
        <v/>
      </c>
      <c r="E73" s="30">
        <f t="shared" si="9"/>
        <v>0</v>
      </c>
      <c r="F73" s="30">
        <f t="shared" si="10"/>
        <v>0</v>
      </c>
      <c r="G73" s="30" t="str">
        <f t="shared" si="11"/>
        <v/>
      </c>
      <c r="H73" s="101">
        <f>IF(AND(M73&gt;0,M73&lt;=STATS!$C$22),1,"")</f>
        <v>1</v>
      </c>
      <c r="J73" s="13">
        <v>72</v>
      </c>
      <c r="K73">
        <v>45.452120000000001</v>
      </c>
      <c r="L73">
        <v>-92.500150000000005</v>
      </c>
      <c r="M73" s="4">
        <v>12</v>
      </c>
      <c r="N73" s="4" t="s">
        <v>486</v>
      </c>
      <c r="O73" s="4" t="s">
        <v>489</v>
      </c>
      <c r="R73" s="8"/>
      <c r="S73" s="189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EZ73" s="98"/>
      <c r="FA73" s="98"/>
      <c r="FB73" s="98">
        <v>1</v>
      </c>
      <c r="FC73" s="98"/>
      <c r="FD73" s="98"/>
    </row>
    <row r="74" spans="2:160">
      <c r="B74" s="30">
        <f t="shared" si="6"/>
        <v>1</v>
      </c>
      <c r="C74" s="30">
        <f t="shared" si="7"/>
        <v>1</v>
      </c>
      <c r="D74" s="30">
        <f t="shared" si="8"/>
        <v>1</v>
      </c>
      <c r="E74" s="30">
        <f t="shared" si="9"/>
        <v>1</v>
      </c>
      <c r="F74" s="30">
        <f t="shared" si="10"/>
        <v>1</v>
      </c>
      <c r="G74" s="30">
        <f t="shared" si="11"/>
        <v>6</v>
      </c>
      <c r="H74" s="101">
        <f>IF(AND(M74&gt;0,M74&lt;=STATS!$C$22),1,"")</f>
        <v>1</v>
      </c>
      <c r="J74" s="13">
        <v>73</v>
      </c>
      <c r="K74">
        <v>45.452120000000001</v>
      </c>
      <c r="L74">
        <v>-92.499920000000003</v>
      </c>
      <c r="M74" s="4">
        <v>6</v>
      </c>
      <c r="N74" s="4" t="s">
        <v>488</v>
      </c>
      <c r="O74" s="4" t="s">
        <v>489</v>
      </c>
      <c r="Q74" s="4">
        <v>1</v>
      </c>
      <c r="R74" s="8"/>
      <c r="S74" s="189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W74" s="4">
        <v>1</v>
      </c>
      <c r="EZ74" s="98"/>
      <c r="FA74" s="98"/>
      <c r="FB74" s="98">
        <v>1</v>
      </c>
      <c r="FC74" s="98"/>
      <c r="FD74" s="98"/>
    </row>
    <row r="75" spans="2:160">
      <c r="B75" s="30">
        <f t="shared" si="6"/>
        <v>0</v>
      </c>
      <c r="C75" s="30" t="str">
        <f t="shared" si="7"/>
        <v/>
      </c>
      <c r="D75" s="30" t="str">
        <f t="shared" si="8"/>
        <v/>
      </c>
      <c r="E75" s="30">
        <f t="shared" si="9"/>
        <v>0</v>
      </c>
      <c r="F75" s="30">
        <f t="shared" si="10"/>
        <v>0</v>
      </c>
      <c r="G75" s="30" t="str">
        <f t="shared" si="11"/>
        <v/>
      </c>
      <c r="H75" s="101">
        <f>IF(AND(M75&gt;0,M75&lt;=STATS!$C$22),1,"")</f>
        <v>1</v>
      </c>
      <c r="J75" s="13">
        <v>74</v>
      </c>
      <c r="K75">
        <v>45.451990000000002</v>
      </c>
      <c r="L75">
        <v>-92.513499999999993</v>
      </c>
      <c r="M75" s="4">
        <v>8</v>
      </c>
      <c r="N75" s="4" t="s">
        <v>486</v>
      </c>
      <c r="O75" s="4" t="s">
        <v>489</v>
      </c>
      <c r="R75" s="8"/>
      <c r="S75" s="189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EZ75" s="98"/>
      <c r="FA75" s="98"/>
      <c r="FB75" s="98">
        <v>1</v>
      </c>
      <c r="FC75" s="98"/>
      <c r="FD75" s="98"/>
    </row>
    <row r="76" spans="2:160">
      <c r="B76" s="30">
        <f t="shared" si="6"/>
        <v>0</v>
      </c>
      <c r="C76" s="30" t="str">
        <f t="shared" si="7"/>
        <v/>
      </c>
      <c r="D76" s="30" t="str">
        <f t="shared" si="8"/>
        <v/>
      </c>
      <c r="E76" s="30">
        <f t="shared" si="9"/>
        <v>0</v>
      </c>
      <c r="F76" s="30">
        <f t="shared" si="10"/>
        <v>0</v>
      </c>
      <c r="G76" s="30" t="str">
        <f t="shared" si="11"/>
        <v/>
      </c>
      <c r="H76" s="101">
        <f>IF(AND(M76&gt;0,M76&lt;=STATS!$C$22),1,"")</f>
        <v>1</v>
      </c>
      <c r="J76" s="13">
        <v>75</v>
      </c>
      <c r="K76">
        <v>45.452269999999999</v>
      </c>
      <c r="L76">
        <v>-92.500389999999996</v>
      </c>
      <c r="M76" s="4">
        <v>11.5</v>
      </c>
      <c r="N76" s="4" t="s">
        <v>486</v>
      </c>
      <c r="O76" s="4" t="s">
        <v>489</v>
      </c>
      <c r="R76" s="8"/>
      <c r="S76" s="189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EZ76" s="98"/>
      <c r="FA76" s="98"/>
      <c r="FB76" s="98">
        <v>1</v>
      </c>
      <c r="FC76" s="98"/>
      <c r="FD76" s="98"/>
    </row>
    <row r="77" spans="2:160">
      <c r="B77" s="30">
        <f t="shared" si="6"/>
        <v>0</v>
      </c>
      <c r="C77" s="30" t="str">
        <f t="shared" si="7"/>
        <v/>
      </c>
      <c r="D77" s="30" t="str">
        <f t="shared" si="8"/>
        <v/>
      </c>
      <c r="E77" s="30">
        <f t="shared" si="9"/>
        <v>0</v>
      </c>
      <c r="F77" s="30">
        <f t="shared" si="10"/>
        <v>0</v>
      </c>
      <c r="G77" s="30" t="str">
        <f t="shared" si="11"/>
        <v/>
      </c>
      <c r="H77" s="101">
        <f>IF(AND(M77&gt;0,M77&lt;=STATS!$C$22),1,"")</f>
        <v>1</v>
      </c>
      <c r="J77" s="13">
        <v>76</v>
      </c>
      <c r="K77">
        <v>45.452280000000002</v>
      </c>
      <c r="L77">
        <v>-92.500159999999994</v>
      </c>
      <c r="M77" s="4">
        <v>6</v>
      </c>
      <c r="N77" s="4" t="s">
        <v>488</v>
      </c>
      <c r="O77" s="4" t="s">
        <v>489</v>
      </c>
      <c r="R77" s="8"/>
      <c r="S77" s="189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EZ77" s="98"/>
      <c r="FA77" s="98"/>
      <c r="FB77" s="98">
        <v>1</v>
      </c>
      <c r="FC77" s="98"/>
      <c r="FD77" s="98"/>
    </row>
    <row r="78" spans="2:160">
      <c r="B78" s="30">
        <f t="shared" si="6"/>
        <v>0</v>
      </c>
      <c r="C78" s="30" t="str">
        <f t="shared" si="7"/>
        <v/>
      </c>
      <c r="D78" s="30" t="str">
        <f t="shared" si="8"/>
        <v/>
      </c>
      <c r="E78" s="30">
        <f t="shared" si="9"/>
        <v>0</v>
      </c>
      <c r="F78" s="30">
        <f t="shared" si="10"/>
        <v>0</v>
      </c>
      <c r="G78" s="30" t="str">
        <f t="shared" si="11"/>
        <v/>
      </c>
      <c r="H78" s="101">
        <f>IF(AND(M78&gt;0,M78&lt;=STATS!$C$22),1,"")</f>
        <v>1</v>
      </c>
      <c r="J78" s="13">
        <v>77</v>
      </c>
      <c r="K78">
        <v>45.452150000000003</v>
      </c>
      <c r="L78">
        <v>-92.513509999999997</v>
      </c>
      <c r="M78" s="4">
        <v>11</v>
      </c>
      <c r="N78" s="4" t="s">
        <v>486</v>
      </c>
      <c r="O78" s="4" t="s">
        <v>489</v>
      </c>
      <c r="R78" s="8"/>
      <c r="S78" s="189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EZ78" s="98"/>
      <c r="FA78" s="98"/>
      <c r="FB78" s="98">
        <v>1</v>
      </c>
      <c r="FC78" s="98"/>
      <c r="FD78" s="98"/>
    </row>
    <row r="79" spans="2:160">
      <c r="B79" s="30">
        <f t="shared" si="6"/>
        <v>0</v>
      </c>
      <c r="C79" s="30" t="str">
        <f t="shared" si="7"/>
        <v/>
      </c>
      <c r="D79" s="30" t="str">
        <f t="shared" si="8"/>
        <v/>
      </c>
      <c r="E79" s="30">
        <f t="shared" si="9"/>
        <v>0</v>
      </c>
      <c r="F79" s="30">
        <f t="shared" si="10"/>
        <v>0</v>
      </c>
      <c r="G79" s="30" t="str">
        <f t="shared" si="11"/>
        <v/>
      </c>
      <c r="H79" s="101">
        <f>IF(AND(M79&gt;0,M79&lt;=STATS!$C$22),1,"")</f>
        <v>1</v>
      </c>
      <c r="J79" s="13">
        <v>78</v>
      </c>
      <c r="K79">
        <v>45.45243</v>
      </c>
      <c r="L79">
        <v>-92.500630000000001</v>
      </c>
      <c r="M79" s="4">
        <v>11.5</v>
      </c>
      <c r="N79" s="4" t="s">
        <v>486</v>
      </c>
      <c r="O79" s="4" t="s">
        <v>489</v>
      </c>
      <c r="R79" s="8"/>
      <c r="S79" s="189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EZ79" s="98"/>
      <c r="FA79" s="98"/>
      <c r="FB79" s="98">
        <v>1</v>
      </c>
      <c r="FC79" s="98"/>
      <c r="FD79" s="98"/>
    </row>
    <row r="80" spans="2:160">
      <c r="B80" s="30">
        <f t="shared" si="6"/>
        <v>0</v>
      </c>
      <c r="C80" s="30" t="str">
        <f t="shared" si="7"/>
        <v/>
      </c>
      <c r="D80" s="30" t="str">
        <f t="shared" si="8"/>
        <v/>
      </c>
      <c r="E80" s="30">
        <f t="shared" si="9"/>
        <v>0</v>
      </c>
      <c r="F80" s="30">
        <f t="shared" si="10"/>
        <v>0</v>
      </c>
      <c r="G80" s="30" t="str">
        <f t="shared" si="11"/>
        <v/>
      </c>
      <c r="H80" s="101">
        <f>IF(AND(M80&gt;0,M80&lt;=STATS!$C$22),1,"")</f>
        <v>1</v>
      </c>
      <c r="J80" s="13">
        <v>79</v>
      </c>
      <c r="K80">
        <v>45.452440000000003</v>
      </c>
      <c r="L80">
        <v>-92.500399999999999</v>
      </c>
      <c r="M80" s="4">
        <v>7</v>
      </c>
      <c r="N80" s="4" t="s">
        <v>488</v>
      </c>
      <c r="O80" s="4" t="s">
        <v>489</v>
      </c>
      <c r="R80" s="8"/>
      <c r="S80" s="189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EZ80" s="98"/>
      <c r="FA80" s="98"/>
      <c r="FB80" s="98">
        <v>1</v>
      </c>
      <c r="FC80" s="98"/>
      <c r="FD80" s="98"/>
    </row>
    <row r="81" spans="2:160">
      <c r="B81" s="30">
        <f t="shared" si="6"/>
        <v>1</v>
      </c>
      <c r="C81" s="30">
        <f t="shared" si="7"/>
        <v>1</v>
      </c>
      <c r="D81" s="30">
        <f t="shared" si="8"/>
        <v>1</v>
      </c>
      <c r="E81" s="30">
        <f t="shared" si="9"/>
        <v>1</v>
      </c>
      <c r="F81" s="30">
        <f t="shared" si="10"/>
        <v>1</v>
      </c>
      <c r="G81" s="30">
        <f t="shared" si="11"/>
        <v>3</v>
      </c>
      <c r="H81" s="101">
        <f>IF(AND(M81&gt;0,M81&lt;=STATS!$C$22),1,"")</f>
        <v>1</v>
      </c>
      <c r="J81" s="13">
        <v>80</v>
      </c>
      <c r="K81">
        <v>45.452309999999997</v>
      </c>
      <c r="L81">
        <v>-92.513739999999999</v>
      </c>
      <c r="M81" s="4">
        <v>3</v>
      </c>
      <c r="N81" s="4" t="s">
        <v>486</v>
      </c>
      <c r="O81" s="4" t="s">
        <v>489</v>
      </c>
      <c r="Q81" s="4">
        <v>1</v>
      </c>
      <c r="R81" s="8"/>
      <c r="S81" s="189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BR81" s="4">
        <v>1</v>
      </c>
      <c r="EZ81" s="98"/>
      <c r="FA81" s="98"/>
      <c r="FB81" s="98">
        <v>1</v>
      </c>
      <c r="FC81" s="98"/>
      <c r="FD81" s="98"/>
    </row>
    <row r="82" spans="2:160">
      <c r="B82" s="30">
        <f t="shared" si="6"/>
        <v>0</v>
      </c>
      <c r="C82" s="30" t="str">
        <f t="shared" si="7"/>
        <v/>
      </c>
      <c r="D82" s="30" t="str">
        <f t="shared" si="8"/>
        <v/>
      </c>
      <c r="E82" s="30">
        <f t="shared" si="9"/>
        <v>0</v>
      </c>
      <c r="F82" s="30">
        <f t="shared" si="10"/>
        <v>0</v>
      </c>
      <c r="G82" s="30" t="str">
        <f t="shared" si="11"/>
        <v/>
      </c>
      <c r="H82" s="101">
        <f>IF(AND(M82&gt;0,M82&lt;=STATS!$C$22),1,"")</f>
        <v>1</v>
      </c>
      <c r="J82" s="13">
        <v>81</v>
      </c>
      <c r="K82">
        <v>45.452590000000001</v>
      </c>
      <c r="L82">
        <v>-92.500860000000003</v>
      </c>
      <c r="M82" s="4">
        <v>6.5</v>
      </c>
      <c r="N82" s="4" t="s">
        <v>486</v>
      </c>
      <c r="O82" s="4" t="s">
        <v>489</v>
      </c>
      <c r="R82" s="8"/>
      <c r="S82" s="189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EZ82" s="98"/>
      <c r="FA82" s="98"/>
      <c r="FB82" s="98">
        <v>1</v>
      </c>
      <c r="FC82" s="98"/>
      <c r="FD82" s="98"/>
    </row>
    <row r="83" spans="2:160">
      <c r="B83" s="30">
        <f t="shared" si="6"/>
        <v>0</v>
      </c>
      <c r="C83" s="30" t="str">
        <f t="shared" si="7"/>
        <v/>
      </c>
      <c r="D83" s="30" t="str">
        <f t="shared" si="8"/>
        <v/>
      </c>
      <c r="E83" s="30">
        <f t="shared" si="9"/>
        <v>0</v>
      </c>
      <c r="F83" s="30">
        <f t="shared" si="10"/>
        <v>0</v>
      </c>
      <c r="G83" s="30" t="str">
        <f t="shared" si="11"/>
        <v/>
      </c>
      <c r="H83" s="101">
        <f>IF(AND(M83&gt;0,M83&lt;=STATS!$C$22),1,"")</f>
        <v>1</v>
      </c>
      <c r="J83" s="13">
        <v>82</v>
      </c>
      <c r="K83">
        <v>45.452590000000001</v>
      </c>
      <c r="L83">
        <v>-92.500630000000001</v>
      </c>
      <c r="M83" s="4">
        <v>6</v>
      </c>
      <c r="N83" s="4" t="s">
        <v>488</v>
      </c>
      <c r="O83" s="4" t="s">
        <v>489</v>
      </c>
      <c r="R83" s="8"/>
      <c r="S83" s="189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EZ83" s="98"/>
      <c r="FA83" s="98"/>
      <c r="FB83" s="98">
        <v>1</v>
      </c>
      <c r="FC83" s="98"/>
      <c r="FD83" s="98"/>
    </row>
    <row r="84" spans="2:160">
      <c r="B84" s="30">
        <f t="shared" si="6"/>
        <v>0</v>
      </c>
      <c r="C84" s="30" t="str">
        <f t="shared" si="7"/>
        <v/>
      </c>
      <c r="D84" s="30" t="str">
        <f t="shared" si="8"/>
        <v/>
      </c>
      <c r="E84" s="30">
        <f t="shared" si="9"/>
        <v>0</v>
      </c>
      <c r="F84" s="30">
        <f t="shared" si="10"/>
        <v>0</v>
      </c>
      <c r="G84" s="30" t="str">
        <f t="shared" si="11"/>
        <v/>
      </c>
      <c r="H84" s="101">
        <f>IF(AND(M84&gt;0,M84&lt;=STATS!$C$22),1,"")</f>
        <v>1</v>
      </c>
      <c r="J84" s="13">
        <v>83</v>
      </c>
      <c r="K84">
        <v>45.452469999999998</v>
      </c>
      <c r="L84">
        <v>-92.513750000000002</v>
      </c>
      <c r="M84" s="4">
        <v>4</v>
      </c>
      <c r="N84" s="4" t="s">
        <v>486</v>
      </c>
      <c r="O84" s="4" t="s">
        <v>489</v>
      </c>
      <c r="R84" s="8"/>
      <c r="S84" s="189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EZ84" s="98"/>
      <c r="FA84" s="98"/>
      <c r="FB84" s="98"/>
      <c r="FC84" s="98"/>
      <c r="FD84" s="98"/>
    </row>
    <row r="85" spans="2:160">
      <c r="B85" s="30">
        <f t="shared" si="6"/>
        <v>0</v>
      </c>
      <c r="C85" s="30" t="str">
        <f t="shared" si="7"/>
        <v/>
      </c>
      <c r="D85" s="30" t="str">
        <f t="shared" si="8"/>
        <v/>
      </c>
      <c r="E85" s="30" t="str">
        <f t="shared" si="9"/>
        <v/>
      </c>
      <c r="F85" s="30" t="str">
        <f t="shared" si="10"/>
        <v/>
      </c>
      <c r="G85" s="30" t="str">
        <f t="shared" si="11"/>
        <v/>
      </c>
      <c r="H85" s="101" t="str">
        <f>IF(AND(M85&gt;0,M85&lt;=STATS!$C$22),1,"")</f>
        <v/>
      </c>
      <c r="J85" s="13">
        <v>84</v>
      </c>
      <c r="K85">
        <v>45.452640000000002</v>
      </c>
      <c r="L85">
        <v>-92.505930000000006</v>
      </c>
      <c r="M85" s="4">
        <v>15.5</v>
      </c>
      <c r="N85" s="4" t="s">
        <v>486</v>
      </c>
      <c r="O85" s="4" t="s">
        <v>489</v>
      </c>
      <c r="R85" s="8"/>
      <c r="S85" s="189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EZ85" s="98"/>
      <c r="FA85" s="98"/>
      <c r="FB85" s="98">
        <v>1</v>
      </c>
      <c r="FC85" s="98"/>
      <c r="FD85" s="98"/>
    </row>
    <row r="86" spans="2:160">
      <c r="B86" s="30">
        <f t="shared" si="6"/>
        <v>0</v>
      </c>
      <c r="C86" s="30" t="str">
        <f t="shared" si="7"/>
        <v/>
      </c>
      <c r="D86" s="30" t="str">
        <f t="shared" si="8"/>
        <v/>
      </c>
      <c r="E86" s="30">
        <f t="shared" si="9"/>
        <v>0</v>
      </c>
      <c r="F86" s="30">
        <f t="shared" si="10"/>
        <v>0</v>
      </c>
      <c r="G86" s="30" t="str">
        <f t="shared" si="11"/>
        <v/>
      </c>
      <c r="H86" s="101">
        <f>IF(AND(M86&gt;0,M86&lt;=STATS!$C$22),1,"")</f>
        <v>1</v>
      </c>
      <c r="J86" s="13">
        <v>85</v>
      </c>
      <c r="K86">
        <v>45.452640000000002</v>
      </c>
      <c r="L86">
        <v>-92.505700000000004</v>
      </c>
      <c r="M86" s="4">
        <v>14</v>
      </c>
      <c r="N86" s="4" t="s">
        <v>486</v>
      </c>
      <c r="O86" s="4" t="s">
        <v>489</v>
      </c>
      <c r="R86" s="8"/>
      <c r="S86" s="189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EZ86" s="98"/>
      <c r="FA86" s="98"/>
      <c r="FB86" s="98"/>
      <c r="FC86" s="98"/>
      <c r="FD86" s="98"/>
    </row>
    <row r="87" spans="2:160">
      <c r="B87" s="30">
        <f t="shared" si="6"/>
        <v>0</v>
      </c>
      <c r="C87" s="30" t="str">
        <f t="shared" si="7"/>
        <v/>
      </c>
      <c r="D87" s="30" t="str">
        <f t="shared" si="8"/>
        <v/>
      </c>
      <c r="E87" s="30">
        <f t="shared" si="9"/>
        <v>0</v>
      </c>
      <c r="F87" s="30">
        <f t="shared" si="10"/>
        <v>0</v>
      </c>
      <c r="G87" s="30" t="str">
        <f t="shared" si="11"/>
        <v/>
      </c>
      <c r="H87" s="101">
        <f>IF(AND(M87&gt;0,M87&lt;=STATS!$C$22),1,"")</f>
        <v>1</v>
      </c>
      <c r="J87" s="13">
        <v>86</v>
      </c>
      <c r="K87">
        <v>45.452649999999998</v>
      </c>
      <c r="L87">
        <v>-92.505470000000003</v>
      </c>
      <c r="M87" s="4">
        <v>15</v>
      </c>
      <c r="N87" s="4" t="s">
        <v>486</v>
      </c>
      <c r="O87" s="4" t="s">
        <v>489</v>
      </c>
      <c r="R87" s="8"/>
      <c r="S87" s="189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EZ87" s="98"/>
      <c r="FA87" s="98"/>
      <c r="FB87" s="98"/>
      <c r="FC87" s="98"/>
      <c r="FD87" s="98"/>
    </row>
    <row r="88" spans="2:160">
      <c r="B88" s="30">
        <f t="shared" si="6"/>
        <v>0</v>
      </c>
      <c r="C88" s="30" t="str">
        <f t="shared" si="7"/>
        <v/>
      </c>
      <c r="D88" s="30" t="str">
        <f t="shared" si="8"/>
        <v/>
      </c>
      <c r="E88" s="30">
        <f t="shared" si="9"/>
        <v>0</v>
      </c>
      <c r="F88" s="30">
        <f t="shared" si="10"/>
        <v>0</v>
      </c>
      <c r="G88" s="30" t="str">
        <f t="shared" si="11"/>
        <v/>
      </c>
      <c r="H88" s="101">
        <f>IF(AND(M88&gt;0,M88&lt;=STATS!$C$22),1,"")</f>
        <v>1</v>
      </c>
      <c r="J88" s="13">
        <v>87</v>
      </c>
      <c r="K88">
        <v>45.452649999999998</v>
      </c>
      <c r="L88">
        <v>-92.505240000000001</v>
      </c>
      <c r="M88" s="4">
        <v>14.5</v>
      </c>
      <c r="N88" s="4" t="s">
        <v>487</v>
      </c>
      <c r="O88" s="4" t="s">
        <v>489</v>
      </c>
      <c r="R88" s="8"/>
      <c r="S88" s="189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EZ88" s="98"/>
      <c r="FA88" s="98"/>
      <c r="FB88" s="98"/>
      <c r="FC88" s="98"/>
      <c r="FD88" s="98"/>
    </row>
    <row r="89" spans="2:160">
      <c r="B89" s="30">
        <f t="shared" si="6"/>
        <v>0</v>
      </c>
      <c r="C89" s="30" t="str">
        <f t="shared" si="7"/>
        <v/>
      </c>
      <c r="D89" s="30" t="str">
        <f t="shared" si="8"/>
        <v/>
      </c>
      <c r="E89" s="30">
        <f t="shared" si="9"/>
        <v>0</v>
      </c>
      <c r="F89" s="30">
        <f t="shared" si="10"/>
        <v>0</v>
      </c>
      <c r="G89" s="30" t="str">
        <f t="shared" si="11"/>
        <v/>
      </c>
      <c r="H89" s="101">
        <f>IF(AND(M89&gt;0,M89&lt;=STATS!$C$22),1,"")</f>
        <v>1</v>
      </c>
      <c r="J89" s="13">
        <v>88</v>
      </c>
      <c r="K89">
        <v>45.452660000000002</v>
      </c>
      <c r="L89">
        <v>-92.505009999999999</v>
      </c>
      <c r="M89" s="4">
        <v>14.5</v>
      </c>
      <c r="N89" s="4" t="s">
        <v>486</v>
      </c>
      <c r="O89" s="4" t="s">
        <v>489</v>
      </c>
      <c r="R89" s="8"/>
      <c r="S89" s="189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EZ89" s="98"/>
      <c r="FA89" s="98"/>
      <c r="FB89" s="98"/>
      <c r="FC89" s="98"/>
      <c r="FD89" s="98"/>
    </row>
    <row r="90" spans="2:160">
      <c r="B90" s="30">
        <f t="shared" si="6"/>
        <v>0</v>
      </c>
      <c r="C90" s="30" t="str">
        <f t="shared" si="7"/>
        <v/>
      </c>
      <c r="D90" s="30" t="str">
        <f t="shared" si="8"/>
        <v/>
      </c>
      <c r="E90" s="30">
        <f t="shared" si="9"/>
        <v>0</v>
      </c>
      <c r="F90" s="30">
        <f t="shared" si="10"/>
        <v>0</v>
      </c>
      <c r="G90" s="30" t="str">
        <f t="shared" si="11"/>
        <v/>
      </c>
      <c r="H90" s="101">
        <f>IF(AND(M90&gt;0,M90&lt;=STATS!$C$22),1,"")</f>
        <v>1</v>
      </c>
      <c r="J90" s="13">
        <v>89</v>
      </c>
      <c r="K90">
        <v>45.452660000000002</v>
      </c>
      <c r="L90">
        <v>-92.504779999999997</v>
      </c>
      <c r="M90" s="4">
        <v>13.5</v>
      </c>
      <c r="N90" s="4" t="s">
        <v>486</v>
      </c>
      <c r="O90" s="4" t="s">
        <v>489</v>
      </c>
      <c r="R90" s="8"/>
      <c r="S90" s="189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EZ90" s="98"/>
      <c r="FA90" s="98"/>
      <c r="FB90" s="98">
        <v>1</v>
      </c>
      <c r="FC90" s="98"/>
      <c r="FD90" s="98"/>
    </row>
    <row r="91" spans="2:160">
      <c r="B91" s="30">
        <f t="shared" si="6"/>
        <v>0</v>
      </c>
      <c r="C91" s="30" t="str">
        <f t="shared" si="7"/>
        <v/>
      </c>
      <c r="D91" s="30" t="str">
        <f t="shared" si="8"/>
        <v/>
      </c>
      <c r="E91" s="30">
        <f t="shared" si="9"/>
        <v>0</v>
      </c>
      <c r="F91" s="30">
        <f t="shared" si="10"/>
        <v>0</v>
      </c>
      <c r="G91" s="30" t="str">
        <f t="shared" si="11"/>
        <v/>
      </c>
      <c r="H91" s="101">
        <f>IF(AND(M91&gt;0,M91&lt;=STATS!$C$22),1,"")</f>
        <v>1</v>
      </c>
      <c r="J91" s="13">
        <v>90</v>
      </c>
      <c r="K91">
        <v>45.452669999999998</v>
      </c>
      <c r="L91">
        <v>-92.504549999999995</v>
      </c>
      <c r="M91" s="4">
        <v>12</v>
      </c>
      <c r="N91" s="4" t="s">
        <v>486</v>
      </c>
      <c r="O91" s="4" t="s">
        <v>489</v>
      </c>
      <c r="R91" s="8"/>
      <c r="S91" s="189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EZ91" s="98"/>
      <c r="FA91" s="98"/>
      <c r="FB91" s="98">
        <v>1</v>
      </c>
      <c r="FC91" s="98"/>
      <c r="FD91" s="98"/>
    </row>
    <row r="92" spans="2:160">
      <c r="B92" s="30">
        <f t="shared" si="6"/>
        <v>0</v>
      </c>
      <c r="C92" s="30" t="str">
        <f t="shared" si="7"/>
        <v/>
      </c>
      <c r="D92" s="30" t="str">
        <f t="shared" si="8"/>
        <v/>
      </c>
      <c r="E92" s="30">
        <f t="shared" si="9"/>
        <v>0</v>
      </c>
      <c r="F92" s="30">
        <f t="shared" si="10"/>
        <v>0</v>
      </c>
      <c r="G92" s="30" t="str">
        <f t="shared" si="11"/>
        <v/>
      </c>
      <c r="H92" s="101">
        <f>IF(AND(M92&gt;0,M92&lt;=STATS!$C$22),1,"")</f>
        <v>1</v>
      </c>
      <c r="J92" s="13">
        <v>91</v>
      </c>
      <c r="K92">
        <v>45.452669999999998</v>
      </c>
      <c r="L92">
        <v>-92.504320000000007</v>
      </c>
      <c r="M92" s="4">
        <v>12</v>
      </c>
      <c r="N92" s="4" t="s">
        <v>486</v>
      </c>
      <c r="O92" s="4" t="s">
        <v>489</v>
      </c>
      <c r="R92" s="8"/>
      <c r="S92" s="189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EZ92" s="98"/>
      <c r="FA92" s="98"/>
      <c r="FB92" s="98"/>
      <c r="FC92" s="98"/>
      <c r="FD92" s="98"/>
    </row>
    <row r="93" spans="2:160">
      <c r="B93" s="30">
        <f t="shared" si="6"/>
        <v>0</v>
      </c>
      <c r="C93" s="30" t="str">
        <f t="shared" si="7"/>
        <v/>
      </c>
      <c r="D93" s="30" t="str">
        <f t="shared" si="8"/>
        <v/>
      </c>
      <c r="E93" s="30">
        <f t="shared" si="9"/>
        <v>0</v>
      </c>
      <c r="F93" s="30">
        <f t="shared" si="10"/>
        <v>0</v>
      </c>
      <c r="G93" s="30" t="str">
        <f t="shared" si="11"/>
        <v/>
      </c>
      <c r="H93" s="101">
        <f>IF(AND(M93&gt;0,M93&lt;=STATS!$C$22),1,"")</f>
        <v>1</v>
      </c>
      <c r="J93" s="13">
        <v>92</v>
      </c>
      <c r="K93">
        <v>45.452680000000001</v>
      </c>
      <c r="L93">
        <v>-92.504090000000005</v>
      </c>
      <c r="M93" s="4">
        <v>9.5</v>
      </c>
      <c r="N93" s="4" t="s">
        <v>486</v>
      </c>
      <c r="O93" s="4" t="s">
        <v>489</v>
      </c>
      <c r="R93" s="8"/>
      <c r="S93" s="189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EZ93" s="98"/>
      <c r="FA93" s="98"/>
      <c r="FB93" s="98">
        <v>2</v>
      </c>
      <c r="FC93" s="98"/>
      <c r="FD93" s="98"/>
    </row>
    <row r="94" spans="2:160">
      <c r="B94" s="30">
        <f t="shared" si="6"/>
        <v>0</v>
      </c>
      <c r="C94" s="30" t="str">
        <f t="shared" si="7"/>
        <v/>
      </c>
      <c r="D94" s="30" t="str">
        <f t="shared" si="8"/>
        <v/>
      </c>
      <c r="E94" s="30">
        <f t="shared" si="9"/>
        <v>0</v>
      </c>
      <c r="F94" s="30">
        <f t="shared" si="10"/>
        <v>0</v>
      </c>
      <c r="G94" s="30" t="str">
        <f t="shared" si="11"/>
        <v/>
      </c>
      <c r="H94" s="101">
        <f>IF(AND(M94&gt;0,M94&lt;=STATS!$C$22),1,"")</f>
        <v>1</v>
      </c>
      <c r="J94" s="13">
        <v>93</v>
      </c>
      <c r="K94">
        <v>45.452680000000001</v>
      </c>
      <c r="L94">
        <v>-92.503860000000003</v>
      </c>
      <c r="M94" s="4">
        <v>12</v>
      </c>
      <c r="N94" s="4" t="s">
        <v>486</v>
      </c>
      <c r="O94" s="4" t="s">
        <v>489</v>
      </c>
      <c r="R94" s="8"/>
      <c r="S94" s="189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EZ94" s="98"/>
      <c r="FA94" s="98"/>
      <c r="FB94" s="98">
        <v>1</v>
      </c>
      <c r="FC94" s="98"/>
      <c r="FD94" s="98"/>
    </row>
    <row r="95" spans="2:160">
      <c r="B95" s="30">
        <f t="shared" si="6"/>
        <v>0</v>
      </c>
      <c r="C95" s="30" t="str">
        <f t="shared" si="7"/>
        <v/>
      </c>
      <c r="D95" s="30" t="str">
        <f t="shared" si="8"/>
        <v/>
      </c>
      <c r="E95" s="30">
        <f t="shared" si="9"/>
        <v>0</v>
      </c>
      <c r="F95" s="30">
        <f t="shared" si="10"/>
        <v>0</v>
      </c>
      <c r="G95" s="30" t="str">
        <f t="shared" si="11"/>
        <v/>
      </c>
      <c r="H95" s="101">
        <f>IF(AND(M95&gt;0,M95&lt;=STATS!$C$22),1,"")</f>
        <v>1</v>
      </c>
      <c r="J95" s="13">
        <v>94</v>
      </c>
      <c r="K95">
        <v>45.452689999999997</v>
      </c>
      <c r="L95">
        <v>-92.503630000000001</v>
      </c>
      <c r="M95" s="4">
        <v>12.5</v>
      </c>
      <c r="N95" s="4" t="s">
        <v>486</v>
      </c>
      <c r="O95" s="4" t="s">
        <v>489</v>
      </c>
      <c r="R95" s="8"/>
      <c r="S95" s="189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EZ95" s="98"/>
      <c r="FA95" s="98"/>
      <c r="FB95" s="98">
        <v>2</v>
      </c>
      <c r="FC95" s="98"/>
      <c r="FD95" s="98"/>
    </row>
    <row r="96" spans="2:160">
      <c r="B96" s="30">
        <f t="shared" si="6"/>
        <v>0</v>
      </c>
      <c r="C96" s="30" t="str">
        <f t="shared" si="7"/>
        <v/>
      </c>
      <c r="D96" s="30" t="str">
        <f t="shared" si="8"/>
        <v/>
      </c>
      <c r="E96" s="30">
        <f t="shared" si="9"/>
        <v>0</v>
      </c>
      <c r="F96" s="30">
        <f t="shared" si="10"/>
        <v>0</v>
      </c>
      <c r="G96" s="30" t="str">
        <f t="shared" si="11"/>
        <v/>
      </c>
      <c r="H96" s="101">
        <f>IF(AND(M96&gt;0,M96&lt;=STATS!$C$22),1,"")</f>
        <v>1</v>
      </c>
      <c r="J96" s="13">
        <v>95</v>
      </c>
      <c r="K96">
        <v>45.452689999999997</v>
      </c>
      <c r="L96">
        <v>-92.503399999999999</v>
      </c>
      <c r="M96" s="4">
        <v>14.5</v>
      </c>
      <c r="N96" s="4" t="s">
        <v>486</v>
      </c>
      <c r="O96" s="4" t="s">
        <v>489</v>
      </c>
      <c r="R96" s="8"/>
      <c r="S96" s="189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EZ96" s="98"/>
      <c r="FA96" s="98"/>
      <c r="FB96" s="98">
        <v>1</v>
      </c>
      <c r="FC96" s="98"/>
      <c r="FD96" s="98"/>
    </row>
    <row r="97" spans="2:160">
      <c r="B97" s="30">
        <f t="shared" si="6"/>
        <v>0</v>
      </c>
      <c r="C97" s="30" t="str">
        <f t="shared" si="7"/>
        <v/>
      </c>
      <c r="D97" s="30" t="str">
        <f t="shared" si="8"/>
        <v/>
      </c>
      <c r="E97" s="30">
        <f t="shared" si="9"/>
        <v>0</v>
      </c>
      <c r="F97" s="30">
        <f t="shared" si="10"/>
        <v>0</v>
      </c>
      <c r="G97" s="30" t="str">
        <f t="shared" si="11"/>
        <v/>
      </c>
      <c r="H97" s="101">
        <f>IF(AND(M97&gt;0,M97&lt;=STATS!$C$22),1,"")</f>
        <v>1</v>
      </c>
      <c r="J97" s="13">
        <v>96</v>
      </c>
      <c r="K97">
        <v>45.4527</v>
      </c>
      <c r="L97">
        <v>-92.503169999999997</v>
      </c>
      <c r="M97" s="4">
        <v>15</v>
      </c>
      <c r="N97" s="4" t="s">
        <v>486</v>
      </c>
      <c r="O97" s="4" t="s">
        <v>489</v>
      </c>
      <c r="R97" s="8"/>
      <c r="S97" s="189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EZ97" s="98"/>
      <c r="FA97" s="98"/>
      <c r="FB97" s="98">
        <v>1</v>
      </c>
      <c r="FC97" s="98"/>
      <c r="FD97" s="98"/>
    </row>
    <row r="98" spans="2:160">
      <c r="B98" s="30">
        <f t="shared" si="6"/>
        <v>0</v>
      </c>
      <c r="C98" s="30" t="str">
        <f t="shared" si="7"/>
        <v/>
      </c>
      <c r="D98" s="30" t="str">
        <f t="shared" si="8"/>
        <v/>
      </c>
      <c r="E98" s="30" t="str">
        <f t="shared" si="9"/>
        <v/>
      </c>
      <c r="F98" s="30" t="str">
        <f t="shared" si="10"/>
        <v/>
      </c>
      <c r="G98" s="30" t="str">
        <f t="shared" si="11"/>
        <v/>
      </c>
      <c r="H98" s="101" t="str">
        <f>IF(AND(M98&gt;0,M98&lt;=STATS!$C$22),1,"")</f>
        <v/>
      </c>
      <c r="J98" s="13">
        <v>97</v>
      </c>
      <c r="K98">
        <v>45.4527</v>
      </c>
      <c r="L98">
        <v>-92.502939999999995</v>
      </c>
      <c r="M98" s="4">
        <v>15.5</v>
      </c>
      <c r="N98" s="4" t="s">
        <v>486</v>
      </c>
      <c r="O98" s="4" t="s">
        <v>489</v>
      </c>
      <c r="R98" s="8"/>
      <c r="S98" s="189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EZ98" s="98"/>
      <c r="FA98" s="98"/>
      <c r="FB98" s="98">
        <v>1</v>
      </c>
      <c r="FC98" s="98"/>
      <c r="FD98" s="98"/>
    </row>
    <row r="99" spans="2:160">
      <c r="B99" s="30">
        <f t="shared" si="6"/>
        <v>0</v>
      </c>
      <c r="C99" s="30" t="str">
        <f t="shared" si="7"/>
        <v/>
      </c>
      <c r="D99" s="30" t="str">
        <f t="shared" si="8"/>
        <v/>
      </c>
      <c r="E99" s="30">
        <f t="shared" si="9"/>
        <v>0</v>
      </c>
      <c r="F99" s="30">
        <f t="shared" si="10"/>
        <v>0</v>
      </c>
      <c r="G99" s="30" t="str">
        <f t="shared" si="11"/>
        <v/>
      </c>
      <c r="H99" s="101">
        <f>IF(AND(M99&gt;0,M99&lt;=STATS!$C$22),1,"")</f>
        <v>1</v>
      </c>
      <c r="J99" s="13">
        <v>98</v>
      </c>
      <c r="K99">
        <v>45.452710000000003</v>
      </c>
      <c r="L99">
        <v>-92.502709999999993</v>
      </c>
      <c r="M99" s="4">
        <v>15</v>
      </c>
      <c r="N99" s="4" t="s">
        <v>486</v>
      </c>
      <c r="O99" s="4" t="s">
        <v>489</v>
      </c>
      <c r="R99" s="8"/>
      <c r="S99" s="189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EZ99" s="98"/>
      <c r="FA99" s="98"/>
      <c r="FB99" s="98"/>
      <c r="FC99" s="98"/>
      <c r="FD99" s="98"/>
    </row>
    <row r="100" spans="2:160">
      <c r="B100" s="30">
        <f t="shared" si="6"/>
        <v>1</v>
      </c>
      <c r="C100" s="30">
        <f t="shared" si="7"/>
        <v>1</v>
      </c>
      <c r="D100" s="30" t="str">
        <f t="shared" si="8"/>
        <v/>
      </c>
      <c r="E100" s="30">
        <f t="shared" si="9"/>
        <v>1</v>
      </c>
      <c r="F100" s="30">
        <f t="shared" si="10"/>
        <v>0</v>
      </c>
      <c r="G100" s="30">
        <f t="shared" si="11"/>
        <v>15</v>
      </c>
      <c r="H100" s="101">
        <f>IF(AND(M100&gt;0,M100&lt;=STATS!$C$22),1,"")</f>
        <v>1</v>
      </c>
      <c r="J100" s="13">
        <v>99</v>
      </c>
      <c r="K100">
        <v>45.452719999999999</v>
      </c>
      <c r="L100">
        <v>-92.502480000000006</v>
      </c>
      <c r="M100" s="4">
        <v>15</v>
      </c>
      <c r="N100" s="4" t="s">
        <v>486</v>
      </c>
      <c r="O100" s="4" t="s">
        <v>489</v>
      </c>
      <c r="Q100" s="4">
        <v>1</v>
      </c>
      <c r="R100" s="8"/>
      <c r="S100" s="189">
        <v>1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EZ100" s="98"/>
      <c r="FA100" s="98"/>
      <c r="FB100" s="98"/>
      <c r="FC100" s="98"/>
      <c r="FD100" s="98"/>
    </row>
    <row r="101" spans="2:160">
      <c r="B101" s="30">
        <f t="shared" si="6"/>
        <v>0</v>
      </c>
      <c r="C101" s="30" t="str">
        <f t="shared" si="7"/>
        <v/>
      </c>
      <c r="D101" s="30" t="str">
        <f t="shared" si="8"/>
        <v/>
      </c>
      <c r="E101" s="30">
        <f t="shared" si="9"/>
        <v>0</v>
      </c>
      <c r="F101" s="30">
        <f t="shared" si="10"/>
        <v>0</v>
      </c>
      <c r="G101" s="30" t="str">
        <f t="shared" si="11"/>
        <v/>
      </c>
      <c r="H101" s="101">
        <f>IF(AND(M101&gt;0,M101&lt;=STATS!$C$22),1,"")</f>
        <v>1</v>
      </c>
      <c r="J101" s="13">
        <v>100</v>
      </c>
      <c r="K101">
        <v>45.452719999999999</v>
      </c>
      <c r="L101">
        <v>-92.502250000000004</v>
      </c>
      <c r="M101" s="4">
        <v>13.5</v>
      </c>
      <c r="N101" s="4" t="s">
        <v>486</v>
      </c>
      <c r="O101" s="4" t="s">
        <v>489</v>
      </c>
      <c r="R101" s="8"/>
      <c r="S101" s="189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EZ101" s="98"/>
      <c r="FA101" s="98"/>
      <c r="FB101" s="98">
        <v>1</v>
      </c>
      <c r="FC101" s="98"/>
      <c r="FD101" s="98"/>
    </row>
    <row r="102" spans="2:160">
      <c r="B102" s="30">
        <f t="shared" si="6"/>
        <v>0</v>
      </c>
      <c r="C102" s="30" t="str">
        <f t="shared" si="7"/>
        <v/>
      </c>
      <c r="D102" s="30" t="str">
        <f t="shared" si="8"/>
        <v/>
      </c>
      <c r="E102" s="30">
        <f t="shared" si="9"/>
        <v>0</v>
      </c>
      <c r="F102" s="30">
        <f t="shared" si="10"/>
        <v>0</v>
      </c>
      <c r="G102" s="30" t="str">
        <f t="shared" si="11"/>
        <v/>
      </c>
      <c r="H102" s="101">
        <f>IF(AND(M102&gt;0,M102&lt;=STATS!$C$22),1,"")</f>
        <v>1</v>
      </c>
      <c r="J102" s="13">
        <v>101</v>
      </c>
      <c r="K102">
        <v>45.452730000000003</v>
      </c>
      <c r="L102">
        <v>-92.502020000000002</v>
      </c>
      <c r="M102" s="4">
        <v>13</v>
      </c>
      <c r="N102" s="4" t="s">
        <v>486</v>
      </c>
      <c r="O102" s="4" t="s">
        <v>489</v>
      </c>
      <c r="R102" s="8"/>
      <c r="S102" s="189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EZ102" s="98"/>
      <c r="FA102" s="98"/>
      <c r="FB102" s="98">
        <v>1</v>
      </c>
      <c r="FC102" s="98"/>
      <c r="FD102" s="98"/>
    </row>
    <row r="103" spans="2:160">
      <c r="B103" s="30">
        <f t="shared" si="6"/>
        <v>0</v>
      </c>
      <c r="C103" s="30" t="str">
        <f t="shared" si="7"/>
        <v/>
      </c>
      <c r="D103" s="30" t="str">
        <f t="shared" si="8"/>
        <v/>
      </c>
      <c r="E103" s="30">
        <f t="shared" si="9"/>
        <v>0</v>
      </c>
      <c r="F103" s="30">
        <f t="shared" si="10"/>
        <v>0</v>
      </c>
      <c r="G103" s="30" t="str">
        <f t="shared" si="11"/>
        <v/>
      </c>
      <c r="H103" s="101">
        <f>IF(AND(M103&gt;0,M103&lt;=STATS!$C$22),1,"")</f>
        <v>1</v>
      </c>
      <c r="J103" s="13">
        <v>102</v>
      </c>
      <c r="K103">
        <v>45.452730000000003</v>
      </c>
      <c r="L103">
        <v>-92.50179</v>
      </c>
      <c r="M103" s="4">
        <v>13</v>
      </c>
      <c r="N103" s="4" t="s">
        <v>486</v>
      </c>
      <c r="O103" s="4" t="s">
        <v>489</v>
      </c>
      <c r="R103" s="8"/>
      <c r="S103" s="189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EZ103" s="98"/>
      <c r="FA103" s="98"/>
      <c r="FB103" s="98">
        <v>1</v>
      </c>
      <c r="FC103" s="98"/>
      <c r="FD103" s="98"/>
    </row>
    <row r="104" spans="2:160">
      <c r="B104" s="30">
        <f t="shared" si="6"/>
        <v>0</v>
      </c>
      <c r="C104" s="30" t="str">
        <f t="shared" si="7"/>
        <v/>
      </c>
      <c r="D104" s="30" t="str">
        <f t="shared" si="8"/>
        <v/>
      </c>
      <c r="E104" s="30">
        <f t="shared" si="9"/>
        <v>0</v>
      </c>
      <c r="F104" s="30">
        <f t="shared" si="10"/>
        <v>0</v>
      </c>
      <c r="G104" s="30" t="str">
        <f t="shared" si="11"/>
        <v/>
      </c>
      <c r="H104" s="101">
        <f>IF(AND(M104&gt;0,M104&lt;=STATS!$C$22),1,"")</f>
        <v>1</v>
      </c>
      <c r="J104" s="13">
        <v>103</v>
      </c>
      <c r="K104">
        <v>45.452739999999999</v>
      </c>
      <c r="L104">
        <v>-92.501559999999998</v>
      </c>
      <c r="M104" s="4">
        <v>12</v>
      </c>
      <c r="N104" s="4" t="s">
        <v>486</v>
      </c>
      <c r="O104" s="4" t="s">
        <v>489</v>
      </c>
      <c r="R104" s="8"/>
      <c r="S104" s="189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EZ104" s="98"/>
      <c r="FA104" s="98"/>
      <c r="FB104" s="98">
        <v>1</v>
      </c>
      <c r="FC104" s="98"/>
      <c r="FD104" s="98"/>
    </row>
    <row r="105" spans="2:160">
      <c r="B105" s="30">
        <f t="shared" si="6"/>
        <v>0</v>
      </c>
      <c r="C105" s="30" t="str">
        <f t="shared" si="7"/>
        <v/>
      </c>
      <c r="D105" s="30" t="str">
        <f t="shared" si="8"/>
        <v/>
      </c>
      <c r="E105" s="30">
        <f t="shared" si="9"/>
        <v>0</v>
      </c>
      <c r="F105" s="30">
        <f t="shared" si="10"/>
        <v>0</v>
      </c>
      <c r="G105" s="30" t="str">
        <f t="shared" si="11"/>
        <v/>
      </c>
      <c r="H105" s="101">
        <f>IF(AND(M105&gt;0,M105&lt;=STATS!$C$22),1,"")</f>
        <v>1</v>
      </c>
      <c r="J105" s="13">
        <v>104</v>
      </c>
      <c r="K105">
        <v>45.452739999999999</v>
      </c>
      <c r="L105">
        <v>-92.501329999999996</v>
      </c>
      <c r="M105" s="4">
        <v>9</v>
      </c>
      <c r="N105" s="4" t="s">
        <v>486</v>
      </c>
      <c r="O105" s="4" t="s">
        <v>489</v>
      </c>
      <c r="R105" s="8"/>
      <c r="S105" s="189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EZ105" s="98"/>
      <c r="FA105" s="98"/>
      <c r="FB105" s="98">
        <v>1</v>
      </c>
      <c r="FC105" s="98"/>
      <c r="FD105" s="98"/>
    </row>
    <row r="106" spans="2:160">
      <c r="B106" s="30">
        <f t="shared" si="6"/>
        <v>0</v>
      </c>
      <c r="C106" s="30" t="str">
        <f t="shared" si="7"/>
        <v/>
      </c>
      <c r="D106" s="30" t="str">
        <f t="shared" si="8"/>
        <v/>
      </c>
      <c r="E106" s="30">
        <f t="shared" si="9"/>
        <v>0</v>
      </c>
      <c r="F106" s="30">
        <f t="shared" si="10"/>
        <v>0</v>
      </c>
      <c r="G106" s="30" t="str">
        <f t="shared" si="11"/>
        <v/>
      </c>
      <c r="H106" s="101">
        <f>IF(AND(M106&gt;0,M106&lt;=STATS!$C$22),1,"")</f>
        <v>1</v>
      </c>
      <c r="J106" s="13">
        <v>105</v>
      </c>
      <c r="K106">
        <v>45.452750000000002</v>
      </c>
      <c r="L106">
        <v>-92.501099999999994</v>
      </c>
      <c r="M106" s="4">
        <v>6</v>
      </c>
      <c r="N106" s="4" t="s">
        <v>486</v>
      </c>
      <c r="O106" s="4" t="s">
        <v>489</v>
      </c>
      <c r="R106" s="8"/>
      <c r="S106" s="189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EZ106" s="98"/>
      <c r="FA106" s="98"/>
      <c r="FB106" s="98"/>
      <c r="FC106" s="98"/>
      <c r="FD106" s="98"/>
    </row>
    <row r="107" spans="2:160">
      <c r="B107" s="30">
        <f t="shared" si="6"/>
        <v>1</v>
      </c>
      <c r="C107" s="30">
        <f t="shared" si="7"/>
        <v>1</v>
      </c>
      <c r="D107" s="30">
        <f t="shared" si="8"/>
        <v>1</v>
      </c>
      <c r="E107" s="30">
        <f t="shared" si="9"/>
        <v>1</v>
      </c>
      <c r="F107" s="30">
        <f t="shared" si="10"/>
        <v>1</v>
      </c>
      <c r="G107" s="30">
        <f t="shared" si="11"/>
        <v>11</v>
      </c>
      <c r="H107" s="101">
        <f>IF(AND(M107&gt;0,M107&lt;=STATS!$C$22),1,"")</f>
        <v>1</v>
      </c>
      <c r="J107" s="13">
        <v>106</v>
      </c>
      <c r="K107">
        <v>45.452629999999999</v>
      </c>
      <c r="L107">
        <v>-92.513530000000003</v>
      </c>
      <c r="M107" s="4">
        <v>11</v>
      </c>
      <c r="N107" s="4" t="s">
        <v>486</v>
      </c>
      <c r="O107" s="4" t="s">
        <v>489</v>
      </c>
      <c r="Q107" s="4">
        <v>1</v>
      </c>
      <c r="R107" s="8"/>
      <c r="S107" s="189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BG107" s="4">
        <v>1</v>
      </c>
      <c r="EZ107" s="98"/>
      <c r="FA107" s="98"/>
      <c r="FB107" s="98">
        <v>2</v>
      </c>
      <c r="FC107" s="98"/>
      <c r="FD107" s="98"/>
    </row>
    <row r="108" spans="2:160">
      <c r="B108" s="30">
        <f t="shared" si="6"/>
        <v>0</v>
      </c>
      <c r="C108" s="30" t="str">
        <f t="shared" si="7"/>
        <v/>
      </c>
      <c r="D108" s="30" t="str">
        <f t="shared" si="8"/>
        <v/>
      </c>
      <c r="E108" s="30" t="str">
        <f t="shared" si="9"/>
        <v/>
      </c>
      <c r="F108" s="30" t="str">
        <f t="shared" si="10"/>
        <v/>
      </c>
      <c r="G108" s="30" t="str">
        <f t="shared" si="11"/>
        <v/>
      </c>
      <c r="H108" s="101" t="str">
        <f>IF(AND(M108&gt;0,M108&lt;=STATS!$C$22),1,"")</f>
        <v/>
      </c>
      <c r="J108" s="13">
        <v>107</v>
      </c>
      <c r="K108">
        <v>45.452779999999997</v>
      </c>
      <c r="L108">
        <v>-92.507090000000005</v>
      </c>
      <c r="M108" s="4">
        <v>16</v>
      </c>
      <c r="N108" s="4" t="s">
        <v>486</v>
      </c>
      <c r="O108" s="4" t="s">
        <v>489</v>
      </c>
      <c r="R108" s="8"/>
      <c r="S108" s="189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EZ108" s="98"/>
      <c r="FA108" s="98"/>
      <c r="FB108" s="98"/>
      <c r="FC108" s="98"/>
      <c r="FD108" s="98"/>
    </row>
    <row r="109" spans="2:160">
      <c r="B109" s="30">
        <f t="shared" si="6"/>
        <v>0</v>
      </c>
      <c r="C109" s="30" t="str">
        <f t="shared" si="7"/>
        <v/>
      </c>
      <c r="D109" s="30" t="str">
        <f t="shared" si="8"/>
        <v/>
      </c>
      <c r="E109" s="30">
        <f t="shared" si="9"/>
        <v>0</v>
      </c>
      <c r="F109" s="30">
        <f t="shared" si="10"/>
        <v>0</v>
      </c>
      <c r="G109" s="30" t="str">
        <f t="shared" si="11"/>
        <v/>
      </c>
      <c r="H109" s="101">
        <f>IF(AND(M109&gt;0,M109&lt;=STATS!$C$22),1,"")</f>
        <v>1</v>
      </c>
      <c r="J109" s="13">
        <v>108</v>
      </c>
      <c r="K109">
        <v>45.452779999999997</v>
      </c>
      <c r="L109">
        <v>-92.506860000000003</v>
      </c>
      <c r="M109" s="4">
        <v>12</v>
      </c>
      <c r="N109" s="4" t="s">
        <v>486</v>
      </c>
      <c r="O109" s="4" t="s">
        <v>489</v>
      </c>
      <c r="R109" s="8"/>
      <c r="S109" s="189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EZ109" s="98"/>
      <c r="FA109" s="98"/>
      <c r="FB109" s="98">
        <v>1</v>
      </c>
      <c r="FC109" s="98"/>
      <c r="FD109" s="98"/>
    </row>
    <row r="110" spans="2:160">
      <c r="B110" s="30">
        <f t="shared" si="6"/>
        <v>0</v>
      </c>
      <c r="C110" s="30" t="str">
        <f t="shared" si="7"/>
        <v/>
      </c>
      <c r="D110" s="30" t="str">
        <f t="shared" si="8"/>
        <v/>
      </c>
      <c r="E110" s="30">
        <f t="shared" si="9"/>
        <v>0</v>
      </c>
      <c r="F110" s="30">
        <f t="shared" si="10"/>
        <v>0</v>
      </c>
      <c r="G110" s="30" t="str">
        <f t="shared" si="11"/>
        <v/>
      </c>
      <c r="H110" s="101">
        <f>IF(AND(M110&gt;0,M110&lt;=STATS!$C$22),1,"")</f>
        <v>1</v>
      </c>
      <c r="J110" s="13">
        <v>109</v>
      </c>
      <c r="K110">
        <v>45.45279</v>
      </c>
      <c r="L110">
        <v>-92.506630000000001</v>
      </c>
      <c r="M110" s="4">
        <v>6</v>
      </c>
      <c r="N110" s="4" t="s">
        <v>486</v>
      </c>
      <c r="O110" s="4" t="s">
        <v>489</v>
      </c>
      <c r="R110" s="8"/>
      <c r="S110" s="189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EZ110" s="98"/>
      <c r="FA110" s="98"/>
      <c r="FB110" s="98"/>
      <c r="FC110" s="98"/>
      <c r="FD110" s="98"/>
    </row>
    <row r="111" spans="2:160">
      <c r="B111" s="30">
        <f t="shared" si="6"/>
        <v>2</v>
      </c>
      <c r="C111" s="30">
        <f t="shared" si="7"/>
        <v>2</v>
      </c>
      <c r="D111" s="30">
        <f t="shared" si="8"/>
        <v>2</v>
      </c>
      <c r="E111" s="30">
        <f t="shared" si="9"/>
        <v>2</v>
      </c>
      <c r="F111" s="30">
        <f t="shared" si="10"/>
        <v>2</v>
      </c>
      <c r="G111" s="30">
        <f t="shared" si="11"/>
        <v>5.5</v>
      </c>
      <c r="H111" s="101">
        <f>IF(AND(M111&gt;0,M111&lt;=STATS!$C$22),1,"")</f>
        <v>1</v>
      </c>
      <c r="J111" s="13">
        <v>110</v>
      </c>
      <c r="K111">
        <v>45.45279</v>
      </c>
      <c r="L111">
        <v>-92.506399999999999</v>
      </c>
      <c r="M111" s="4">
        <v>5.5</v>
      </c>
      <c r="N111" s="4" t="s">
        <v>486</v>
      </c>
      <c r="O111" s="4" t="s">
        <v>489</v>
      </c>
      <c r="Q111" s="4">
        <v>1</v>
      </c>
      <c r="R111" s="8"/>
      <c r="S111" s="189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W111" s="4">
        <v>1</v>
      </c>
      <c r="BO111" s="4">
        <v>1</v>
      </c>
      <c r="EZ111" s="98"/>
      <c r="FA111" s="98"/>
      <c r="FB111" s="98">
        <v>1</v>
      </c>
      <c r="FC111" s="98"/>
      <c r="FD111" s="98"/>
    </row>
    <row r="112" spans="2:160">
      <c r="B112" s="30">
        <f t="shared" si="6"/>
        <v>2</v>
      </c>
      <c r="C112" s="30">
        <f t="shared" si="7"/>
        <v>2</v>
      </c>
      <c r="D112" s="30">
        <f t="shared" si="8"/>
        <v>2</v>
      </c>
      <c r="E112" s="30">
        <f t="shared" si="9"/>
        <v>2</v>
      </c>
      <c r="F112" s="30">
        <f t="shared" si="10"/>
        <v>2</v>
      </c>
      <c r="G112" s="30">
        <f t="shared" si="11"/>
        <v>8</v>
      </c>
      <c r="H112" s="101">
        <f>IF(AND(M112&gt;0,M112&lt;=STATS!$C$22),1,"")</f>
        <v>1</v>
      </c>
      <c r="J112" s="13">
        <v>111</v>
      </c>
      <c r="K112">
        <v>45.452800000000003</v>
      </c>
      <c r="L112">
        <v>-92.506169999999997</v>
      </c>
      <c r="M112" s="4">
        <v>8</v>
      </c>
      <c r="N112" s="4" t="s">
        <v>487</v>
      </c>
      <c r="O112" s="4" t="s">
        <v>489</v>
      </c>
      <c r="Q112" s="4">
        <v>1</v>
      </c>
      <c r="R112" s="8"/>
      <c r="S112" s="189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W112" s="4">
        <v>1</v>
      </c>
      <c r="BR112" s="4">
        <v>1</v>
      </c>
      <c r="EZ112" s="98"/>
      <c r="FA112" s="98"/>
      <c r="FB112" s="98"/>
      <c r="FC112" s="98"/>
      <c r="FD112" s="98"/>
    </row>
    <row r="113" spans="2:160">
      <c r="B113" s="30">
        <f t="shared" si="6"/>
        <v>2</v>
      </c>
      <c r="C113" s="30">
        <f t="shared" si="7"/>
        <v>2</v>
      </c>
      <c r="D113" s="30">
        <f t="shared" si="8"/>
        <v>2</v>
      </c>
      <c r="E113" s="30">
        <f t="shared" si="9"/>
        <v>2</v>
      </c>
      <c r="F113" s="30">
        <f t="shared" si="10"/>
        <v>2</v>
      </c>
      <c r="G113" s="30">
        <f t="shared" si="11"/>
        <v>7.5</v>
      </c>
      <c r="H113" s="101">
        <f>IF(AND(M113&gt;0,M113&lt;=STATS!$C$22),1,"")</f>
        <v>1</v>
      </c>
      <c r="J113" s="13">
        <v>112</v>
      </c>
      <c r="K113">
        <v>45.452800000000003</v>
      </c>
      <c r="L113">
        <v>-92.505939999999995</v>
      </c>
      <c r="M113" s="4">
        <v>7.5</v>
      </c>
      <c r="N113" s="4" t="s">
        <v>486</v>
      </c>
      <c r="O113" s="4" t="s">
        <v>489</v>
      </c>
      <c r="Q113" s="4">
        <v>1</v>
      </c>
      <c r="R113" s="8"/>
      <c r="S113" s="189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W113" s="4">
        <v>1</v>
      </c>
      <c r="BR113" s="4">
        <v>1</v>
      </c>
      <c r="EZ113" s="98"/>
      <c r="FA113" s="98"/>
      <c r="FB113" s="98">
        <v>2</v>
      </c>
      <c r="FC113" s="98"/>
      <c r="FD113" s="98"/>
    </row>
    <row r="114" spans="2:160">
      <c r="B114" s="30">
        <f t="shared" si="6"/>
        <v>3</v>
      </c>
      <c r="C114" s="30">
        <f t="shared" si="7"/>
        <v>3</v>
      </c>
      <c r="D114" s="30">
        <f t="shared" si="8"/>
        <v>3</v>
      </c>
      <c r="E114" s="30">
        <f t="shared" si="9"/>
        <v>3</v>
      </c>
      <c r="F114" s="30">
        <f t="shared" si="10"/>
        <v>3</v>
      </c>
      <c r="G114" s="30">
        <f t="shared" si="11"/>
        <v>8</v>
      </c>
      <c r="H114" s="101">
        <f>IF(AND(M114&gt;0,M114&lt;=STATS!$C$22),1,"")</f>
        <v>1</v>
      </c>
      <c r="J114" s="13">
        <v>113</v>
      </c>
      <c r="K114">
        <v>45.452809999999999</v>
      </c>
      <c r="L114">
        <v>-92.505709999999993</v>
      </c>
      <c r="M114" s="4">
        <v>8</v>
      </c>
      <c r="N114" s="4" t="s">
        <v>486</v>
      </c>
      <c r="O114" s="4" t="s">
        <v>489</v>
      </c>
      <c r="Q114" s="4">
        <v>1</v>
      </c>
      <c r="R114" s="8"/>
      <c r="S114" s="189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W114" s="4">
        <v>1</v>
      </c>
      <c r="BO114" s="4">
        <v>1</v>
      </c>
      <c r="BR114" s="4">
        <v>1</v>
      </c>
      <c r="EZ114" s="98"/>
      <c r="FA114" s="98"/>
      <c r="FB114" s="98">
        <v>1</v>
      </c>
      <c r="FC114" s="98"/>
      <c r="FD114" s="98"/>
    </row>
    <row r="115" spans="2:160">
      <c r="B115" s="30">
        <f t="shared" si="6"/>
        <v>2</v>
      </c>
      <c r="C115" s="30">
        <f t="shared" si="7"/>
        <v>2</v>
      </c>
      <c r="D115" s="30">
        <f t="shared" si="8"/>
        <v>2</v>
      </c>
      <c r="E115" s="30">
        <f t="shared" si="9"/>
        <v>2</v>
      </c>
      <c r="F115" s="30">
        <f t="shared" si="10"/>
        <v>2</v>
      </c>
      <c r="G115" s="30">
        <f t="shared" si="11"/>
        <v>6.5</v>
      </c>
      <c r="H115" s="101">
        <f>IF(AND(M115&gt;0,M115&lt;=STATS!$C$22),1,"")</f>
        <v>1</v>
      </c>
      <c r="J115" s="13">
        <v>114</v>
      </c>
      <c r="K115">
        <v>45.452809999999999</v>
      </c>
      <c r="L115">
        <v>-92.505480000000006</v>
      </c>
      <c r="M115" s="4">
        <v>6.5</v>
      </c>
      <c r="N115" s="4" t="s">
        <v>486</v>
      </c>
      <c r="O115" s="4" t="s">
        <v>489</v>
      </c>
      <c r="Q115" s="4">
        <v>1</v>
      </c>
      <c r="R115" s="8"/>
      <c r="S115" s="189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BG115" s="4">
        <v>1</v>
      </c>
      <c r="BR115" s="4">
        <v>1</v>
      </c>
      <c r="EZ115" s="98"/>
      <c r="FA115" s="98"/>
      <c r="FB115" s="98">
        <v>1</v>
      </c>
      <c r="FC115" s="98"/>
      <c r="FD115" s="98"/>
    </row>
    <row r="116" spans="2:160">
      <c r="B116" s="30">
        <f t="shared" si="6"/>
        <v>1</v>
      </c>
      <c r="C116" s="30">
        <f t="shared" si="7"/>
        <v>1</v>
      </c>
      <c r="D116" s="30" t="str">
        <f t="shared" si="8"/>
        <v/>
      </c>
      <c r="E116" s="30">
        <f t="shared" si="9"/>
        <v>1</v>
      </c>
      <c r="F116" s="30">
        <f t="shared" si="10"/>
        <v>0</v>
      </c>
      <c r="G116" s="30">
        <f t="shared" si="11"/>
        <v>6</v>
      </c>
      <c r="H116" s="101">
        <f>IF(AND(M116&gt;0,M116&lt;=STATS!$C$22),1,"")</f>
        <v>1</v>
      </c>
      <c r="J116" s="13">
        <v>115</v>
      </c>
      <c r="K116">
        <v>45.452820000000003</v>
      </c>
      <c r="L116">
        <v>-92.505250000000004</v>
      </c>
      <c r="M116" s="4">
        <v>6</v>
      </c>
      <c r="N116" s="4" t="s">
        <v>486</v>
      </c>
      <c r="O116" s="4" t="s">
        <v>489</v>
      </c>
      <c r="Q116" s="4">
        <v>2</v>
      </c>
      <c r="R116" s="8"/>
      <c r="S116" s="189">
        <v>2</v>
      </c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EZ116" s="98"/>
      <c r="FA116" s="98"/>
      <c r="FB116" s="98"/>
      <c r="FC116" s="98"/>
      <c r="FD116" s="98"/>
    </row>
    <row r="117" spans="2:160">
      <c r="B117" s="30">
        <f t="shared" si="6"/>
        <v>0</v>
      </c>
      <c r="C117" s="30" t="str">
        <f t="shared" si="7"/>
        <v/>
      </c>
      <c r="D117" s="30" t="str">
        <f t="shared" si="8"/>
        <v/>
      </c>
      <c r="E117" s="30">
        <f t="shared" si="9"/>
        <v>0</v>
      </c>
      <c r="F117" s="30">
        <f t="shared" si="10"/>
        <v>0</v>
      </c>
      <c r="G117" s="30" t="str">
        <f t="shared" si="11"/>
        <v/>
      </c>
      <c r="H117" s="101">
        <f>IF(AND(M117&gt;0,M117&lt;=STATS!$C$22),1,"")</f>
        <v>1</v>
      </c>
      <c r="J117" s="13">
        <v>116</v>
      </c>
      <c r="K117">
        <v>45.452820000000003</v>
      </c>
      <c r="L117">
        <v>-92.505020000000002</v>
      </c>
      <c r="M117" s="4">
        <v>5.5</v>
      </c>
      <c r="N117" s="4" t="s">
        <v>488</v>
      </c>
      <c r="O117" s="4" t="s">
        <v>489</v>
      </c>
      <c r="R117" s="8"/>
      <c r="S117" s="189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EZ117" s="98"/>
      <c r="FA117" s="98"/>
      <c r="FB117" s="98"/>
      <c r="FC117" s="98"/>
      <c r="FD117" s="98"/>
    </row>
    <row r="118" spans="2:160">
      <c r="B118" s="30">
        <f t="shared" si="6"/>
        <v>0</v>
      </c>
      <c r="C118" s="30" t="str">
        <f t="shared" si="7"/>
        <v/>
      </c>
      <c r="D118" s="30" t="str">
        <f t="shared" si="8"/>
        <v/>
      </c>
      <c r="E118" s="30">
        <f t="shared" si="9"/>
        <v>0</v>
      </c>
      <c r="F118" s="30">
        <f t="shared" si="10"/>
        <v>0</v>
      </c>
      <c r="G118" s="30" t="str">
        <f t="shared" si="11"/>
        <v/>
      </c>
      <c r="H118" s="101">
        <f>IF(AND(M118&gt;0,M118&lt;=STATS!$C$22),1,"")</f>
        <v>1</v>
      </c>
      <c r="J118" s="13">
        <v>117</v>
      </c>
      <c r="K118">
        <v>45.452829999999999</v>
      </c>
      <c r="L118">
        <v>-92.50479</v>
      </c>
      <c r="M118" s="4">
        <v>5</v>
      </c>
      <c r="N118" s="4" t="s">
        <v>486</v>
      </c>
      <c r="O118" s="4" t="s">
        <v>489</v>
      </c>
      <c r="R118" s="8"/>
      <c r="S118" s="189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EZ118" s="98"/>
      <c r="FA118" s="98"/>
      <c r="FB118" s="98"/>
      <c r="FC118" s="98"/>
      <c r="FD118" s="98"/>
    </row>
    <row r="119" spans="2:160">
      <c r="B119" s="30">
        <f t="shared" si="6"/>
        <v>3</v>
      </c>
      <c r="C119" s="30">
        <f t="shared" si="7"/>
        <v>3</v>
      </c>
      <c r="D119" s="30">
        <f t="shared" si="8"/>
        <v>3</v>
      </c>
      <c r="E119" s="30">
        <f t="shared" si="9"/>
        <v>3</v>
      </c>
      <c r="F119" s="30">
        <f t="shared" si="10"/>
        <v>3</v>
      </c>
      <c r="G119" s="30">
        <f t="shared" si="11"/>
        <v>3.5</v>
      </c>
      <c r="H119" s="101">
        <f>IF(AND(M119&gt;0,M119&lt;=STATS!$C$22),1,"")</f>
        <v>1</v>
      </c>
      <c r="J119" s="13">
        <v>118</v>
      </c>
      <c r="K119">
        <v>45.452829999999999</v>
      </c>
      <c r="L119">
        <v>-92.504559999999998</v>
      </c>
      <c r="M119" s="4">
        <v>3.5</v>
      </c>
      <c r="N119" s="4" t="s">
        <v>486</v>
      </c>
      <c r="O119" s="4" t="s">
        <v>489</v>
      </c>
      <c r="Q119" s="4">
        <v>1</v>
      </c>
      <c r="R119" s="8"/>
      <c r="S119" s="189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W119" s="4">
        <v>1</v>
      </c>
      <c r="BG119" s="4">
        <v>1</v>
      </c>
      <c r="BR119" s="4">
        <v>1</v>
      </c>
      <c r="EZ119" s="98"/>
      <c r="FA119" s="98"/>
      <c r="FB119" s="98">
        <v>1</v>
      </c>
      <c r="FC119" s="98"/>
      <c r="FD119" s="98"/>
    </row>
    <row r="120" spans="2:160">
      <c r="B120" s="30">
        <f t="shared" si="6"/>
        <v>0</v>
      </c>
      <c r="C120" s="30" t="str">
        <f t="shared" si="7"/>
        <v/>
      </c>
      <c r="D120" s="30" t="str">
        <f t="shared" si="8"/>
        <v/>
      </c>
      <c r="E120" s="30">
        <f t="shared" si="9"/>
        <v>0</v>
      </c>
      <c r="F120" s="30">
        <f t="shared" si="10"/>
        <v>0</v>
      </c>
      <c r="G120" s="30" t="str">
        <f t="shared" si="11"/>
        <v/>
      </c>
      <c r="H120" s="101">
        <f>IF(AND(M120&gt;0,M120&lt;=STATS!$C$22),1,"")</f>
        <v>1</v>
      </c>
      <c r="J120" s="13">
        <v>119</v>
      </c>
      <c r="K120">
        <v>45.452869999999997</v>
      </c>
      <c r="L120">
        <v>-92.502719999999997</v>
      </c>
      <c r="M120" s="4">
        <v>8</v>
      </c>
      <c r="N120" s="4" t="s">
        <v>486</v>
      </c>
      <c r="O120" s="4" t="s">
        <v>489</v>
      </c>
      <c r="R120" s="8"/>
      <c r="S120" s="189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EZ120" s="98"/>
      <c r="FA120" s="98"/>
      <c r="FB120" s="98">
        <v>1</v>
      </c>
      <c r="FC120" s="98"/>
      <c r="FD120" s="98"/>
    </row>
    <row r="121" spans="2:160">
      <c r="B121" s="30">
        <f t="shared" si="6"/>
        <v>0</v>
      </c>
      <c r="C121" s="30" t="str">
        <f t="shared" si="7"/>
        <v/>
      </c>
      <c r="D121" s="30" t="str">
        <f t="shared" si="8"/>
        <v/>
      </c>
      <c r="E121" s="30">
        <f t="shared" si="9"/>
        <v>0</v>
      </c>
      <c r="F121" s="30">
        <f t="shared" si="10"/>
        <v>0</v>
      </c>
      <c r="G121" s="30" t="str">
        <f t="shared" si="11"/>
        <v/>
      </c>
      <c r="H121" s="101">
        <f>IF(AND(M121&gt;0,M121&lt;=STATS!$C$22),1,"")</f>
        <v>1</v>
      </c>
      <c r="J121" s="13">
        <v>120</v>
      </c>
      <c r="K121">
        <v>45.45288</v>
      </c>
      <c r="L121">
        <v>-92.502489999999995</v>
      </c>
      <c r="M121" s="4">
        <v>7</v>
      </c>
      <c r="N121" s="4" t="s">
        <v>488</v>
      </c>
      <c r="O121" s="4" t="s">
        <v>489</v>
      </c>
      <c r="R121" s="8"/>
      <c r="S121" s="189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EZ121" s="98"/>
      <c r="FA121" s="98"/>
      <c r="FB121" s="98"/>
      <c r="FC121" s="98"/>
      <c r="FD121" s="98"/>
    </row>
    <row r="122" spans="2:160">
      <c r="B122" s="30">
        <f t="shared" si="6"/>
        <v>1</v>
      </c>
      <c r="C122" s="30">
        <f t="shared" si="7"/>
        <v>1</v>
      </c>
      <c r="D122" s="30">
        <f t="shared" si="8"/>
        <v>1</v>
      </c>
      <c r="E122" s="30">
        <f t="shared" si="9"/>
        <v>1</v>
      </c>
      <c r="F122" s="30">
        <f t="shared" si="10"/>
        <v>1</v>
      </c>
      <c r="G122" s="30">
        <f t="shared" si="11"/>
        <v>6.5</v>
      </c>
      <c r="H122" s="101">
        <f>IF(AND(M122&gt;0,M122&lt;=STATS!$C$22),1,"")</f>
        <v>1</v>
      </c>
      <c r="J122" s="13">
        <v>121</v>
      </c>
      <c r="K122">
        <v>45.45288</v>
      </c>
      <c r="L122">
        <v>-92.502260000000007</v>
      </c>
      <c r="M122" s="4">
        <v>6.5</v>
      </c>
      <c r="N122" s="4" t="s">
        <v>488</v>
      </c>
      <c r="O122" s="4" t="s">
        <v>489</v>
      </c>
      <c r="Q122" s="4">
        <v>1</v>
      </c>
      <c r="R122" s="8"/>
      <c r="S122" s="189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W122" s="4">
        <v>1</v>
      </c>
      <c r="EZ122" s="98"/>
      <c r="FA122" s="98"/>
      <c r="FB122" s="98">
        <v>1</v>
      </c>
      <c r="FC122" s="98"/>
      <c r="FD122" s="98"/>
    </row>
    <row r="123" spans="2:160">
      <c r="B123" s="30">
        <f t="shared" si="6"/>
        <v>3</v>
      </c>
      <c r="C123" s="30">
        <f t="shared" si="7"/>
        <v>3</v>
      </c>
      <c r="D123" s="30">
        <f t="shared" si="8"/>
        <v>2</v>
      </c>
      <c r="E123" s="30">
        <f t="shared" si="9"/>
        <v>3</v>
      </c>
      <c r="F123" s="30">
        <f t="shared" si="10"/>
        <v>2</v>
      </c>
      <c r="G123" s="30">
        <f t="shared" si="11"/>
        <v>8</v>
      </c>
      <c r="H123" s="101">
        <f>IF(AND(M123&gt;0,M123&lt;=STATS!$C$22),1,"")</f>
        <v>1</v>
      </c>
      <c r="J123" s="13">
        <v>122</v>
      </c>
      <c r="K123">
        <v>45.452750000000002</v>
      </c>
      <c r="L123">
        <v>-92.515600000000006</v>
      </c>
      <c r="M123" s="4">
        <v>8</v>
      </c>
      <c r="N123" s="4" t="s">
        <v>487</v>
      </c>
      <c r="O123" s="4" t="s">
        <v>489</v>
      </c>
      <c r="Q123" s="4">
        <v>2</v>
      </c>
      <c r="R123" s="8"/>
      <c r="S123" s="189">
        <v>1</v>
      </c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>
        <v>2</v>
      </c>
      <c r="AF123" s="14"/>
      <c r="AG123" s="14"/>
      <c r="AH123" s="14"/>
      <c r="CY123" s="4">
        <v>1</v>
      </c>
      <c r="EZ123" s="98"/>
      <c r="FA123" s="98"/>
      <c r="FB123" s="98"/>
      <c r="FC123" s="98"/>
      <c r="FD123" s="98"/>
    </row>
    <row r="124" spans="2:160">
      <c r="B124" s="30">
        <f t="shared" si="6"/>
        <v>3</v>
      </c>
      <c r="C124" s="30">
        <f t="shared" si="7"/>
        <v>3</v>
      </c>
      <c r="D124" s="30">
        <f t="shared" si="8"/>
        <v>2</v>
      </c>
      <c r="E124" s="30">
        <f t="shared" si="9"/>
        <v>3</v>
      </c>
      <c r="F124" s="30">
        <f t="shared" si="10"/>
        <v>2</v>
      </c>
      <c r="G124" s="30">
        <f t="shared" si="11"/>
        <v>7</v>
      </c>
      <c r="H124" s="101">
        <f>IF(AND(M124&gt;0,M124&lt;=STATS!$C$22),1,"")</f>
        <v>1</v>
      </c>
      <c r="J124" s="13">
        <v>123</v>
      </c>
      <c r="K124">
        <v>45.452759999999998</v>
      </c>
      <c r="L124">
        <v>-92.515370000000004</v>
      </c>
      <c r="M124" s="4">
        <v>7</v>
      </c>
      <c r="N124" s="4" t="s">
        <v>487</v>
      </c>
      <c r="O124" s="4" t="s">
        <v>489</v>
      </c>
      <c r="Q124" s="4">
        <v>2</v>
      </c>
      <c r="R124" s="8"/>
      <c r="S124" s="189">
        <v>1</v>
      </c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W124" s="4">
        <v>2</v>
      </c>
      <c r="CY124" s="4">
        <v>1</v>
      </c>
      <c r="EZ124" s="98"/>
      <c r="FA124" s="98"/>
      <c r="FB124" s="98">
        <v>2</v>
      </c>
      <c r="FC124" s="98"/>
      <c r="FD124" s="98"/>
    </row>
    <row r="125" spans="2:160">
      <c r="B125" s="30">
        <f t="shared" si="6"/>
        <v>0</v>
      </c>
      <c r="C125" s="30" t="str">
        <f t="shared" si="7"/>
        <v/>
      </c>
      <c r="D125" s="30" t="str">
        <f t="shared" si="8"/>
        <v/>
      </c>
      <c r="E125" s="30">
        <f t="shared" si="9"/>
        <v>0</v>
      </c>
      <c r="F125" s="30">
        <f t="shared" si="10"/>
        <v>0</v>
      </c>
      <c r="G125" s="30" t="str">
        <f t="shared" si="11"/>
        <v/>
      </c>
      <c r="H125" s="101">
        <f>IF(AND(M125&gt;0,M125&lt;=STATS!$C$22),1,"")</f>
        <v>1</v>
      </c>
      <c r="J125" s="13">
        <v>124</v>
      </c>
      <c r="K125">
        <v>45.452800000000003</v>
      </c>
      <c r="L125">
        <v>-92.513530000000003</v>
      </c>
      <c r="M125" s="4">
        <v>7</v>
      </c>
      <c r="N125" s="4" t="s">
        <v>486</v>
      </c>
      <c r="O125" s="4" t="s">
        <v>489</v>
      </c>
      <c r="R125" s="8"/>
      <c r="S125" s="189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EZ125" s="98"/>
      <c r="FA125" s="98"/>
      <c r="FB125" s="98">
        <v>1</v>
      </c>
      <c r="FC125" s="98"/>
      <c r="FD125" s="98"/>
    </row>
    <row r="126" spans="2:160">
      <c r="B126" s="30">
        <f t="shared" si="6"/>
        <v>0</v>
      </c>
      <c r="C126" s="30" t="str">
        <f t="shared" si="7"/>
        <v/>
      </c>
      <c r="D126" s="30" t="str">
        <f t="shared" si="8"/>
        <v/>
      </c>
      <c r="E126" s="30">
        <f t="shared" si="9"/>
        <v>0</v>
      </c>
      <c r="F126" s="30">
        <f t="shared" si="10"/>
        <v>0</v>
      </c>
      <c r="G126" s="30" t="str">
        <f t="shared" si="11"/>
        <v/>
      </c>
      <c r="H126" s="101">
        <f>IF(AND(M126&gt;0,M126&lt;=STATS!$C$22),1,"")</f>
        <v>1</v>
      </c>
      <c r="J126" s="13">
        <v>125</v>
      </c>
      <c r="K126">
        <v>45.452919999999999</v>
      </c>
      <c r="L126">
        <v>-92.507779999999997</v>
      </c>
      <c r="M126" s="4">
        <v>12</v>
      </c>
      <c r="N126" s="4" t="s">
        <v>486</v>
      </c>
      <c r="O126" s="4" t="s">
        <v>489</v>
      </c>
      <c r="R126" s="8"/>
      <c r="S126" s="189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EZ126" s="98"/>
      <c r="FA126" s="98"/>
      <c r="FB126" s="98">
        <v>2</v>
      </c>
      <c r="FC126" s="98"/>
      <c r="FD126" s="98"/>
    </row>
    <row r="127" spans="2:160">
      <c r="B127" s="30">
        <f t="shared" si="6"/>
        <v>0</v>
      </c>
      <c r="C127" s="30" t="str">
        <f t="shared" si="7"/>
        <v/>
      </c>
      <c r="D127" s="30" t="str">
        <f t="shared" si="8"/>
        <v/>
      </c>
      <c r="E127" s="30">
        <f t="shared" si="9"/>
        <v>0</v>
      </c>
      <c r="F127" s="30">
        <f t="shared" si="10"/>
        <v>0</v>
      </c>
      <c r="G127" s="30" t="str">
        <f t="shared" si="11"/>
        <v/>
      </c>
      <c r="H127" s="101">
        <f>IF(AND(M127&gt;0,M127&lt;=STATS!$C$22),1,"")</f>
        <v>1</v>
      </c>
      <c r="J127" s="13">
        <v>126</v>
      </c>
      <c r="K127">
        <v>45.452930000000002</v>
      </c>
      <c r="L127">
        <v>-92.507549999999995</v>
      </c>
      <c r="M127" s="4">
        <v>11</v>
      </c>
      <c r="N127" s="4" t="s">
        <v>486</v>
      </c>
      <c r="O127" s="4" t="s">
        <v>489</v>
      </c>
      <c r="R127" s="8"/>
      <c r="S127" s="189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EZ127" s="98"/>
      <c r="FA127" s="98"/>
      <c r="FB127" s="98">
        <v>1</v>
      </c>
      <c r="FC127" s="98"/>
      <c r="FD127" s="98"/>
    </row>
    <row r="128" spans="2:160">
      <c r="B128" s="30">
        <f t="shared" si="6"/>
        <v>0</v>
      </c>
      <c r="C128" s="30" t="str">
        <f t="shared" si="7"/>
        <v/>
      </c>
      <c r="D128" s="30" t="str">
        <f t="shared" si="8"/>
        <v/>
      </c>
      <c r="E128" s="30">
        <f t="shared" si="9"/>
        <v>0</v>
      </c>
      <c r="F128" s="30">
        <f t="shared" si="10"/>
        <v>0</v>
      </c>
      <c r="G128" s="30" t="str">
        <f t="shared" si="11"/>
        <v/>
      </c>
      <c r="H128" s="101">
        <f>IF(AND(M128&gt;0,M128&lt;=STATS!$C$22),1,"")</f>
        <v>1</v>
      </c>
      <c r="J128" s="13">
        <v>127</v>
      </c>
      <c r="K128">
        <v>45.452930000000002</v>
      </c>
      <c r="L128">
        <v>-92.507320000000007</v>
      </c>
      <c r="M128" s="4">
        <v>8</v>
      </c>
      <c r="N128" s="4" t="s">
        <v>486</v>
      </c>
      <c r="O128" s="4" t="s">
        <v>489</v>
      </c>
      <c r="R128" s="8"/>
      <c r="S128" s="189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EZ128" s="98"/>
      <c r="FA128" s="98"/>
      <c r="FB128" s="98">
        <v>1</v>
      </c>
      <c r="FC128" s="98"/>
      <c r="FD128" s="98"/>
    </row>
    <row r="129" spans="2:160">
      <c r="B129" s="30">
        <f t="shared" si="6"/>
        <v>2</v>
      </c>
      <c r="C129" s="30">
        <f t="shared" si="7"/>
        <v>2</v>
      </c>
      <c r="D129" s="30">
        <f t="shared" si="8"/>
        <v>2</v>
      </c>
      <c r="E129" s="30">
        <f t="shared" si="9"/>
        <v>2</v>
      </c>
      <c r="F129" s="30">
        <f t="shared" si="10"/>
        <v>2</v>
      </c>
      <c r="G129" s="30">
        <f t="shared" si="11"/>
        <v>6</v>
      </c>
      <c r="H129" s="101">
        <f>IF(AND(M129&gt;0,M129&lt;=STATS!$C$22),1,"")</f>
        <v>1</v>
      </c>
      <c r="J129" s="13">
        <v>128</v>
      </c>
      <c r="K129">
        <v>45.452939999999998</v>
      </c>
      <c r="L129">
        <v>-92.507090000000005</v>
      </c>
      <c r="M129" s="4">
        <v>6</v>
      </c>
      <c r="N129" s="4" t="s">
        <v>487</v>
      </c>
      <c r="O129" s="4" t="s">
        <v>489</v>
      </c>
      <c r="Q129" s="4">
        <v>1</v>
      </c>
      <c r="R129" s="8"/>
      <c r="S129" s="189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W129" s="4">
        <v>1</v>
      </c>
      <c r="BR129" s="4">
        <v>1</v>
      </c>
      <c r="EZ129" s="98"/>
      <c r="FA129" s="98"/>
      <c r="FB129" s="98">
        <v>2</v>
      </c>
      <c r="FC129" s="98"/>
      <c r="FD129" s="98"/>
    </row>
    <row r="130" spans="2:160">
      <c r="B130" s="30">
        <f t="shared" ref="B130:B193" si="12">COUNT(R130:EY130,FE130:FM130)</f>
        <v>1</v>
      </c>
      <c r="C130" s="30">
        <f t="shared" ref="C130:C193" si="13">IF(COUNT(R130:EY130,FE130:FM130)&gt;0,COUNT(R130:EY130,FE130:FM130),"")</f>
        <v>1</v>
      </c>
      <c r="D130" s="30">
        <f t="shared" ref="D130:D193" si="14">IF(COUNT(T130:BJ130,BL130:BT130,BV130:CB130,CD130:EY130,FE130:FM130)&gt;0,COUNT(T130:BJ130,BL130:BT130,BV130:CB130,CD130:EY130,FE130:FM130),"")</f>
        <v>1</v>
      </c>
      <c r="E130" s="30">
        <f t="shared" ref="E130:E193" si="15">IF(H130=1,COUNT(R130:EY130,FE130:FM130),"")</f>
        <v>1</v>
      </c>
      <c r="F130" s="30">
        <f t="shared" ref="F130:F193" si="16">IF(H130=1,COUNT(T130:BJ130,BL130:BT130,BV130:CB130,CD130:EY130,FE130:FM130),"")</f>
        <v>1</v>
      </c>
      <c r="G130" s="30">
        <f t="shared" ref="G130:G193" si="17">IF($B130&gt;=1,$M130,"")</f>
        <v>12</v>
      </c>
      <c r="H130" s="101">
        <f>IF(AND(M130&gt;0,M130&lt;=STATS!$C$22),1,"")</f>
        <v>1</v>
      </c>
      <c r="J130" s="13">
        <v>129</v>
      </c>
      <c r="K130">
        <v>45.452910000000003</v>
      </c>
      <c r="L130">
        <v>-92.515839999999997</v>
      </c>
      <c r="M130" s="4">
        <v>12</v>
      </c>
      <c r="N130" s="4" t="s">
        <v>487</v>
      </c>
      <c r="O130" s="4" t="s">
        <v>489</v>
      </c>
      <c r="Q130" s="4">
        <v>1</v>
      </c>
      <c r="R130" s="8"/>
      <c r="S130" s="189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CY130" s="4">
        <v>1</v>
      </c>
      <c r="EZ130" s="98"/>
      <c r="FA130" s="98"/>
      <c r="FB130" s="98">
        <v>1</v>
      </c>
      <c r="FC130" s="98"/>
      <c r="FD130" s="98"/>
    </row>
    <row r="131" spans="2:160">
      <c r="B131" s="30">
        <f t="shared" si="12"/>
        <v>0</v>
      </c>
      <c r="C131" s="30" t="str">
        <f t="shared" si="13"/>
        <v/>
      </c>
      <c r="D131" s="30" t="str">
        <f t="shared" si="14"/>
        <v/>
      </c>
      <c r="E131" s="30">
        <f t="shared" si="15"/>
        <v>0</v>
      </c>
      <c r="F131" s="30">
        <f t="shared" si="16"/>
        <v>0</v>
      </c>
      <c r="G131" s="30" t="str">
        <f t="shared" si="17"/>
        <v/>
      </c>
      <c r="H131" s="101">
        <f>IF(AND(M131&gt;0,M131&lt;=STATS!$C$22),1,"")</f>
        <v>1</v>
      </c>
      <c r="J131" s="13">
        <v>130</v>
      </c>
      <c r="K131">
        <v>45.452910000000003</v>
      </c>
      <c r="L131">
        <v>-92.515609999999995</v>
      </c>
      <c r="M131" s="4">
        <v>13</v>
      </c>
      <c r="N131" s="4" t="s">
        <v>487</v>
      </c>
      <c r="O131" s="4" t="s">
        <v>489</v>
      </c>
      <c r="R131" s="8"/>
      <c r="S131" s="189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EZ131" s="98"/>
      <c r="FA131" s="98"/>
      <c r="FB131" s="98">
        <v>1</v>
      </c>
      <c r="FC131" s="98"/>
      <c r="FD131" s="98"/>
    </row>
    <row r="132" spans="2:160">
      <c r="B132" s="30">
        <f t="shared" si="12"/>
        <v>0</v>
      </c>
      <c r="C132" s="30" t="str">
        <f t="shared" si="13"/>
        <v/>
      </c>
      <c r="D132" s="30" t="str">
        <f t="shared" si="14"/>
        <v/>
      </c>
      <c r="E132" s="30">
        <f t="shared" si="15"/>
        <v>0</v>
      </c>
      <c r="F132" s="30">
        <f t="shared" si="16"/>
        <v>0</v>
      </c>
      <c r="G132" s="30" t="str">
        <f t="shared" si="17"/>
        <v/>
      </c>
      <c r="H132" s="101">
        <f>IF(AND(M132&gt;0,M132&lt;=STATS!$C$22),1,"")</f>
        <v>1</v>
      </c>
      <c r="J132" s="13">
        <v>131</v>
      </c>
      <c r="K132">
        <v>45.452919999999999</v>
      </c>
      <c r="L132">
        <v>-92.515379999999993</v>
      </c>
      <c r="M132" s="4">
        <v>11</v>
      </c>
      <c r="N132" s="4" t="s">
        <v>486</v>
      </c>
      <c r="O132" s="4" t="s">
        <v>489</v>
      </c>
      <c r="R132" s="8"/>
      <c r="S132" s="189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EZ132" s="98"/>
      <c r="FA132" s="98"/>
      <c r="FB132" s="98">
        <v>2</v>
      </c>
      <c r="FC132" s="98"/>
      <c r="FD132" s="98"/>
    </row>
    <row r="133" spans="2:160">
      <c r="B133" s="30">
        <f t="shared" si="12"/>
        <v>0</v>
      </c>
      <c r="C133" s="30" t="str">
        <f t="shared" si="13"/>
        <v/>
      </c>
      <c r="D133" s="30" t="str">
        <f t="shared" si="14"/>
        <v/>
      </c>
      <c r="E133" s="30">
        <f t="shared" si="15"/>
        <v>0</v>
      </c>
      <c r="F133" s="30">
        <f t="shared" si="16"/>
        <v>0</v>
      </c>
      <c r="G133" s="30" t="str">
        <f t="shared" si="17"/>
        <v/>
      </c>
      <c r="H133" s="101">
        <f>IF(AND(M133&gt;0,M133&lt;=STATS!$C$22),1,"")</f>
        <v>1</v>
      </c>
      <c r="J133" s="13">
        <v>132</v>
      </c>
      <c r="K133">
        <v>45.452919999999999</v>
      </c>
      <c r="L133">
        <v>-92.515150000000006</v>
      </c>
      <c r="M133" s="4">
        <v>11</v>
      </c>
      <c r="N133" s="4" t="s">
        <v>486</v>
      </c>
      <c r="O133" s="4" t="s">
        <v>489</v>
      </c>
      <c r="R133" s="8"/>
      <c r="S133" s="189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EZ133" s="98"/>
      <c r="FA133" s="98"/>
      <c r="FB133" s="98">
        <v>1</v>
      </c>
      <c r="FC133" s="98"/>
      <c r="FD133" s="98"/>
    </row>
    <row r="134" spans="2:160">
      <c r="B134" s="30">
        <f t="shared" si="12"/>
        <v>0</v>
      </c>
      <c r="C134" s="30" t="str">
        <f t="shared" si="13"/>
        <v/>
      </c>
      <c r="D134" s="30" t="str">
        <f t="shared" si="14"/>
        <v/>
      </c>
      <c r="E134" s="30">
        <f t="shared" si="15"/>
        <v>0</v>
      </c>
      <c r="F134" s="30">
        <f t="shared" si="16"/>
        <v>0</v>
      </c>
      <c r="G134" s="30" t="str">
        <f t="shared" si="17"/>
        <v/>
      </c>
      <c r="H134" s="101">
        <f>IF(AND(M134&gt;0,M134&lt;=STATS!$C$22),1,"")</f>
        <v>1</v>
      </c>
      <c r="J134" s="13">
        <v>133</v>
      </c>
      <c r="K134">
        <v>45.452930000000002</v>
      </c>
      <c r="L134">
        <v>-92.514920000000004</v>
      </c>
      <c r="M134" s="4">
        <v>9.5</v>
      </c>
      <c r="N134" s="4" t="s">
        <v>486</v>
      </c>
      <c r="O134" s="4" t="s">
        <v>489</v>
      </c>
      <c r="R134" s="8"/>
      <c r="S134" s="189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EZ134" s="98"/>
      <c r="FA134" s="98"/>
      <c r="FB134" s="98"/>
      <c r="FC134" s="98"/>
      <c r="FD134" s="98"/>
    </row>
    <row r="135" spans="2:160">
      <c r="B135" s="30">
        <f t="shared" si="12"/>
        <v>0</v>
      </c>
      <c r="C135" s="30" t="str">
        <f t="shared" si="13"/>
        <v/>
      </c>
      <c r="D135" s="30" t="str">
        <f t="shared" si="14"/>
        <v/>
      </c>
      <c r="E135" s="30">
        <f t="shared" si="15"/>
        <v>0</v>
      </c>
      <c r="F135" s="30">
        <f t="shared" si="16"/>
        <v>0</v>
      </c>
      <c r="G135" s="30" t="str">
        <f t="shared" si="17"/>
        <v/>
      </c>
      <c r="H135" s="101">
        <f>IF(AND(M135&gt;0,M135&lt;=STATS!$C$22),1,"")</f>
        <v>1</v>
      </c>
      <c r="J135" s="13">
        <v>134</v>
      </c>
      <c r="K135">
        <v>45.452930000000002</v>
      </c>
      <c r="L135">
        <v>-92.514690000000002</v>
      </c>
      <c r="M135" s="4">
        <v>8</v>
      </c>
      <c r="N135" s="4" t="s">
        <v>486</v>
      </c>
      <c r="O135" s="4" t="s">
        <v>489</v>
      </c>
      <c r="R135" s="8"/>
      <c r="S135" s="189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EZ135" s="98"/>
      <c r="FA135" s="98"/>
      <c r="FB135" s="98">
        <v>1</v>
      </c>
      <c r="FC135" s="98"/>
      <c r="FD135" s="98"/>
    </row>
    <row r="136" spans="2:160">
      <c r="B136" s="30">
        <f t="shared" si="12"/>
        <v>0</v>
      </c>
      <c r="C136" s="30" t="str">
        <f t="shared" si="13"/>
        <v/>
      </c>
      <c r="D136" s="30" t="str">
        <f t="shared" si="14"/>
        <v/>
      </c>
      <c r="E136" s="30">
        <f t="shared" si="15"/>
        <v>0</v>
      </c>
      <c r="F136" s="30">
        <f t="shared" si="16"/>
        <v>0</v>
      </c>
      <c r="G136" s="30" t="str">
        <f t="shared" si="17"/>
        <v/>
      </c>
      <c r="H136" s="101">
        <f>IF(AND(M136&gt;0,M136&lt;=STATS!$C$22),1,"")</f>
        <v>1</v>
      </c>
      <c r="J136" s="13">
        <v>135</v>
      </c>
      <c r="K136">
        <v>45.452959999999997</v>
      </c>
      <c r="L136">
        <v>-92.513310000000004</v>
      </c>
      <c r="M136" s="4">
        <v>15</v>
      </c>
      <c r="N136" s="4" t="s">
        <v>486</v>
      </c>
      <c r="O136" s="4" t="s">
        <v>489</v>
      </c>
      <c r="R136" s="8"/>
      <c r="S136" s="189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EZ136" s="98"/>
      <c r="FA136" s="98"/>
      <c r="FB136" s="98"/>
      <c r="FC136" s="98"/>
      <c r="FD136" s="98"/>
    </row>
    <row r="137" spans="2:160">
      <c r="B137" s="30">
        <f t="shared" si="12"/>
        <v>0</v>
      </c>
      <c r="C137" s="30" t="str">
        <f t="shared" si="13"/>
        <v/>
      </c>
      <c r="D137" s="30" t="str">
        <f t="shared" si="14"/>
        <v/>
      </c>
      <c r="E137" s="30">
        <f t="shared" si="15"/>
        <v>0</v>
      </c>
      <c r="F137" s="30">
        <f t="shared" si="16"/>
        <v>0</v>
      </c>
      <c r="G137" s="30" t="str">
        <f t="shared" si="17"/>
        <v/>
      </c>
      <c r="H137" s="101">
        <f>IF(AND(M137&gt;0,M137&lt;=STATS!$C$22),1,"")</f>
        <v>1</v>
      </c>
      <c r="J137" s="13">
        <v>136</v>
      </c>
      <c r="K137">
        <v>45.45308</v>
      </c>
      <c r="L137">
        <v>-92.508020000000002</v>
      </c>
      <c r="M137" s="4">
        <v>9</v>
      </c>
      <c r="N137" s="4" t="s">
        <v>486</v>
      </c>
      <c r="O137" s="4" t="s">
        <v>489</v>
      </c>
      <c r="R137" s="8"/>
      <c r="S137" s="189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EZ137" s="98"/>
      <c r="FA137" s="98"/>
      <c r="FB137" s="98">
        <v>1</v>
      </c>
      <c r="FC137" s="98"/>
      <c r="FD137" s="98"/>
    </row>
    <row r="138" spans="2:160">
      <c r="B138" s="30">
        <f t="shared" si="12"/>
        <v>0</v>
      </c>
      <c r="C138" s="30" t="str">
        <f t="shared" si="13"/>
        <v/>
      </c>
      <c r="D138" s="30" t="str">
        <f t="shared" si="14"/>
        <v/>
      </c>
      <c r="E138" s="30">
        <f t="shared" si="15"/>
        <v>0</v>
      </c>
      <c r="F138" s="30">
        <f t="shared" si="16"/>
        <v>0</v>
      </c>
      <c r="G138" s="30" t="str">
        <f t="shared" si="17"/>
        <v/>
      </c>
      <c r="H138" s="101">
        <f>IF(AND(M138&gt;0,M138&lt;=STATS!$C$22),1,"")</f>
        <v>1</v>
      </c>
      <c r="J138" s="13">
        <v>137</v>
      </c>
      <c r="K138">
        <v>45.45308</v>
      </c>
      <c r="L138">
        <v>-92.50779</v>
      </c>
      <c r="M138" s="4">
        <v>7</v>
      </c>
      <c r="N138" s="4" t="s">
        <v>486</v>
      </c>
      <c r="O138" s="4" t="s">
        <v>489</v>
      </c>
      <c r="R138" s="8"/>
      <c r="S138" s="189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EZ138" s="98"/>
      <c r="FA138" s="98"/>
      <c r="FB138" s="98"/>
      <c r="FC138" s="98"/>
      <c r="FD138" s="98"/>
    </row>
    <row r="139" spans="2:160">
      <c r="B139" s="30">
        <f t="shared" si="12"/>
        <v>0</v>
      </c>
      <c r="C139" s="30" t="str">
        <f t="shared" si="13"/>
        <v/>
      </c>
      <c r="D139" s="30" t="str">
        <f t="shared" si="14"/>
        <v/>
      </c>
      <c r="E139" s="30">
        <f t="shared" si="15"/>
        <v>0</v>
      </c>
      <c r="F139" s="30">
        <f t="shared" si="16"/>
        <v>0</v>
      </c>
      <c r="G139" s="30" t="str">
        <f t="shared" si="17"/>
        <v/>
      </c>
      <c r="H139" s="101">
        <f>IF(AND(M139&gt;0,M139&lt;=STATS!$C$22),1,"")</f>
        <v>1</v>
      </c>
      <c r="J139" s="13">
        <v>138</v>
      </c>
      <c r="K139">
        <v>45.453099999999999</v>
      </c>
      <c r="L139">
        <v>-92.514470000000003</v>
      </c>
      <c r="M139" s="4">
        <v>10</v>
      </c>
      <c r="N139" s="4" t="s">
        <v>486</v>
      </c>
      <c r="O139" s="4" t="s">
        <v>489</v>
      </c>
      <c r="R139" s="8"/>
      <c r="S139" s="189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EZ139" s="98"/>
      <c r="FA139" s="98"/>
      <c r="FB139" s="98">
        <v>1</v>
      </c>
      <c r="FC139" s="98"/>
      <c r="FD139" s="98"/>
    </row>
    <row r="140" spans="2:160">
      <c r="B140" s="30">
        <f t="shared" si="12"/>
        <v>2</v>
      </c>
      <c r="C140" s="30">
        <f t="shared" si="13"/>
        <v>2</v>
      </c>
      <c r="D140" s="30">
        <f t="shared" si="14"/>
        <v>1</v>
      </c>
      <c r="E140" s="30">
        <f t="shared" si="15"/>
        <v>2</v>
      </c>
      <c r="F140" s="30">
        <f t="shared" si="16"/>
        <v>1</v>
      </c>
      <c r="G140" s="30">
        <f t="shared" si="17"/>
        <v>9</v>
      </c>
      <c r="H140" s="101">
        <f>IF(AND(M140&gt;0,M140&lt;=STATS!$C$22),1,"")</f>
        <v>1</v>
      </c>
      <c r="J140" s="13">
        <v>139</v>
      </c>
      <c r="K140">
        <v>45.453099999999999</v>
      </c>
      <c r="L140">
        <v>-92.514240000000001</v>
      </c>
      <c r="M140" s="4">
        <v>9</v>
      </c>
      <c r="N140" s="4" t="s">
        <v>486</v>
      </c>
      <c r="O140" s="4" t="s">
        <v>489</v>
      </c>
      <c r="Q140" s="4">
        <v>2</v>
      </c>
      <c r="R140" s="8"/>
      <c r="S140" s="189">
        <v>1</v>
      </c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>
        <v>2</v>
      </c>
      <c r="AH140" s="14"/>
      <c r="EZ140" s="98"/>
      <c r="FA140" s="98"/>
      <c r="FB140" s="98">
        <v>1</v>
      </c>
      <c r="FC140" s="98"/>
      <c r="FD140" s="98"/>
    </row>
    <row r="141" spans="2:160">
      <c r="B141" s="30">
        <f t="shared" si="12"/>
        <v>2</v>
      </c>
      <c r="C141" s="30">
        <f t="shared" si="13"/>
        <v>2</v>
      </c>
      <c r="D141" s="30">
        <f t="shared" si="14"/>
        <v>1</v>
      </c>
      <c r="E141" s="30">
        <f t="shared" si="15"/>
        <v>2</v>
      </c>
      <c r="F141" s="30">
        <f t="shared" si="16"/>
        <v>1</v>
      </c>
      <c r="G141" s="30">
        <f t="shared" si="17"/>
        <v>8.5</v>
      </c>
      <c r="H141" s="101">
        <f>IF(AND(M141&gt;0,M141&lt;=STATS!$C$22),1,"")</f>
        <v>1</v>
      </c>
      <c r="J141" s="13">
        <v>140</v>
      </c>
      <c r="K141">
        <v>45.453110000000002</v>
      </c>
      <c r="L141">
        <v>-92.514009999999999</v>
      </c>
      <c r="M141" s="4">
        <v>8.5</v>
      </c>
      <c r="N141" s="4" t="s">
        <v>486</v>
      </c>
      <c r="O141" s="4" t="s">
        <v>489</v>
      </c>
      <c r="Q141" s="4">
        <v>3</v>
      </c>
      <c r="R141" s="8"/>
      <c r="S141" s="189">
        <v>2</v>
      </c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>
        <v>3</v>
      </c>
      <c r="AH141" s="14"/>
      <c r="EZ141" s="98"/>
      <c r="FA141" s="98"/>
      <c r="FB141" s="98">
        <v>1</v>
      </c>
      <c r="FC141" s="98"/>
      <c r="FD141" s="98"/>
    </row>
    <row r="142" spans="2:160">
      <c r="B142" s="30">
        <f t="shared" si="12"/>
        <v>1</v>
      </c>
      <c r="C142" s="30">
        <f t="shared" si="13"/>
        <v>1</v>
      </c>
      <c r="D142" s="30" t="str">
        <f t="shared" si="14"/>
        <v/>
      </c>
      <c r="E142" s="30">
        <f t="shared" si="15"/>
        <v>1</v>
      </c>
      <c r="F142" s="30">
        <f t="shared" si="16"/>
        <v>0</v>
      </c>
      <c r="G142" s="30">
        <f t="shared" si="17"/>
        <v>8</v>
      </c>
      <c r="H142" s="101">
        <f>IF(AND(M142&gt;0,M142&lt;=STATS!$C$22),1,"")</f>
        <v>1</v>
      </c>
      <c r="J142" s="13">
        <v>141</v>
      </c>
      <c r="K142">
        <v>45.453110000000002</v>
      </c>
      <c r="L142">
        <v>-92.513779999999997</v>
      </c>
      <c r="M142" s="4">
        <v>8</v>
      </c>
      <c r="N142" s="4" t="s">
        <v>486</v>
      </c>
      <c r="O142" s="4" t="s">
        <v>489</v>
      </c>
      <c r="Q142" s="4">
        <v>1</v>
      </c>
      <c r="R142" s="8"/>
      <c r="S142" s="189">
        <v>1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EZ142" s="98"/>
      <c r="FA142" s="98"/>
      <c r="FB142" s="98">
        <v>1</v>
      </c>
      <c r="FC142" s="98"/>
      <c r="FD142" s="98"/>
    </row>
    <row r="143" spans="2:160">
      <c r="B143" s="30">
        <f t="shared" si="12"/>
        <v>2</v>
      </c>
      <c r="C143" s="30">
        <f t="shared" si="13"/>
        <v>2</v>
      </c>
      <c r="D143" s="30">
        <f t="shared" si="14"/>
        <v>2</v>
      </c>
      <c r="E143" s="30">
        <f t="shared" si="15"/>
        <v>2</v>
      </c>
      <c r="F143" s="30">
        <f t="shared" si="16"/>
        <v>2</v>
      </c>
      <c r="G143" s="30">
        <f t="shared" si="17"/>
        <v>7.5</v>
      </c>
      <c r="H143" s="101">
        <f>IF(AND(M143&gt;0,M143&lt;=STATS!$C$22),1,"")</f>
        <v>1</v>
      </c>
      <c r="J143" s="13">
        <v>142</v>
      </c>
      <c r="K143">
        <v>45.453119999999998</v>
      </c>
      <c r="L143">
        <v>-92.513549999999995</v>
      </c>
      <c r="M143" s="4">
        <v>7.5</v>
      </c>
      <c r="N143" s="4" t="s">
        <v>486</v>
      </c>
      <c r="O143" s="4" t="s">
        <v>489</v>
      </c>
      <c r="Q143" s="4">
        <v>1</v>
      </c>
      <c r="R143" s="8"/>
      <c r="S143" s="189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>
        <v>1</v>
      </c>
      <c r="AH143" s="14"/>
      <c r="AW143" s="4">
        <v>1</v>
      </c>
      <c r="EZ143" s="98"/>
      <c r="FA143" s="98"/>
      <c r="FB143" s="98">
        <v>1</v>
      </c>
      <c r="FC143" s="98"/>
      <c r="FD143" s="98"/>
    </row>
    <row r="144" spans="2:160">
      <c r="B144" s="30">
        <f t="shared" si="12"/>
        <v>0</v>
      </c>
      <c r="C144" s="30" t="str">
        <f t="shared" si="13"/>
        <v/>
      </c>
      <c r="D144" s="30" t="str">
        <f t="shared" si="14"/>
        <v/>
      </c>
      <c r="E144" s="30">
        <f t="shared" si="15"/>
        <v>0</v>
      </c>
      <c r="F144" s="30">
        <f t="shared" si="16"/>
        <v>0</v>
      </c>
      <c r="G144" s="30" t="str">
        <f t="shared" si="17"/>
        <v/>
      </c>
      <c r="H144" s="101">
        <f>IF(AND(M144&gt;0,M144&lt;=STATS!$C$22),1,"")</f>
        <v>1</v>
      </c>
      <c r="J144" s="13">
        <v>143</v>
      </c>
      <c r="K144">
        <v>45.453240000000001</v>
      </c>
      <c r="L144">
        <v>-92.508260000000007</v>
      </c>
      <c r="M144" s="4">
        <v>8</v>
      </c>
      <c r="N144" s="4" t="s">
        <v>488</v>
      </c>
      <c r="O144" s="4" t="s">
        <v>489</v>
      </c>
      <c r="R144" s="8"/>
      <c r="S144" s="189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EZ144" s="98"/>
      <c r="FA144" s="98"/>
      <c r="FB144" s="98"/>
      <c r="FC144" s="98"/>
      <c r="FD144" s="98"/>
    </row>
    <row r="145" spans="2:160">
      <c r="B145" s="30">
        <f t="shared" si="12"/>
        <v>2</v>
      </c>
      <c r="C145" s="30">
        <f t="shared" si="13"/>
        <v>2</v>
      </c>
      <c r="D145" s="30">
        <f t="shared" si="14"/>
        <v>2</v>
      </c>
      <c r="E145" s="30">
        <f t="shared" si="15"/>
        <v>2</v>
      </c>
      <c r="F145" s="30">
        <f t="shared" si="16"/>
        <v>2</v>
      </c>
      <c r="G145" s="30">
        <f t="shared" si="17"/>
        <v>5</v>
      </c>
      <c r="H145" s="101">
        <f>IF(AND(M145&gt;0,M145&lt;=STATS!$C$22),1,"")</f>
        <v>1</v>
      </c>
      <c r="J145" s="13">
        <v>144</v>
      </c>
      <c r="K145">
        <v>45.453240000000001</v>
      </c>
      <c r="L145">
        <v>-92.508030000000005</v>
      </c>
      <c r="M145" s="4">
        <v>5</v>
      </c>
      <c r="N145" s="4" t="s">
        <v>488</v>
      </c>
      <c r="O145" s="4" t="s">
        <v>489</v>
      </c>
      <c r="Q145" s="4">
        <v>1</v>
      </c>
      <c r="R145" s="8"/>
      <c r="S145" s="189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W145" s="4">
        <v>1</v>
      </c>
      <c r="BG145" s="4">
        <v>1</v>
      </c>
      <c r="EZ145" s="98"/>
      <c r="FA145" s="98"/>
      <c r="FB145" s="98">
        <v>2</v>
      </c>
      <c r="FC145" s="98"/>
      <c r="FD145" s="98"/>
    </row>
    <row r="146" spans="2:160">
      <c r="B146" s="30">
        <f t="shared" si="12"/>
        <v>0</v>
      </c>
      <c r="C146" s="30" t="str">
        <f t="shared" si="13"/>
        <v/>
      </c>
      <c r="D146" s="30" t="str">
        <f t="shared" si="14"/>
        <v/>
      </c>
      <c r="E146" s="30">
        <f t="shared" si="15"/>
        <v>0</v>
      </c>
      <c r="F146" s="30">
        <f t="shared" si="16"/>
        <v>0</v>
      </c>
      <c r="G146" s="30" t="str">
        <f t="shared" si="17"/>
        <v/>
      </c>
      <c r="H146" s="101">
        <f>IF(AND(M146&gt;0,M146&lt;=STATS!$C$22),1,"")</f>
        <v>1</v>
      </c>
      <c r="J146" s="13">
        <v>145</v>
      </c>
      <c r="K146">
        <v>45.453389999999999</v>
      </c>
      <c r="L146">
        <v>-92.508499999999998</v>
      </c>
      <c r="M146" s="4">
        <v>7</v>
      </c>
      <c r="N146" s="4" t="s">
        <v>488</v>
      </c>
      <c r="O146" s="4" t="s">
        <v>489</v>
      </c>
      <c r="R146" s="8"/>
      <c r="S146" s="189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EZ146" s="98"/>
      <c r="FA146" s="98"/>
      <c r="FB146" s="98"/>
      <c r="FC146" s="98"/>
      <c r="FD146" s="98"/>
    </row>
    <row r="147" spans="2:160">
      <c r="B147" s="30">
        <f t="shared" si="12"/>
        <v>2</v>
      </c>
      <c r="C147" s="30">
        <f t="shared" si="13"/>
        <v>2</v>
      </c>
      <c r="D147" s="30">
        <f t="shared" si="14"/>
        <v>2</v>
      </c>
      <c r="E147" s="30">
        <f t="shared" si="15"/>
        <v>2</v>
      </c>
      <c r="F147" s="30">
        <f t="shared" si="16"/>
        <v>2</v>
      </c>
      <c r="G147" s="30">
        <f t="shared" si="17"/>
        <v>2</v>
      </c>
      <c r="H147" s="101">
        <f>IF(AND(M147&gt;0,M147&lt;=STATS!$C$22),1,"")</f>
        <v>1</v>
      </c>
      <c r="J147" s="13">
        <v>146</v>
      </c>
      <c r="K147">
        <v>45.453400000000002</v>
      </c>
      <c r="L147">
        <v>-92.508269999999996</v>
      </c>
      <c r="M147" s="4">
        <v>2</v>
      </c>
      <c r="N147" s="4" t="s">
        <v>488</v>
      </c>
      <c r="O147" s="4" t="s">
        <v>489</v>
      </c>
      <c r="Q147" s="4">
        <v>1</v>
      </c>
      <c r="R147" s="8"/>
      <c r="S147" s="189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W147" s="4">
        <v>1</v>
      </c>
      <c r="BG147" s="4">
        <v>1</v>
      </c>
      <c r="EZ147" s="98"/>
      <c r="FA147" s="98"/>
      <c r="FB147" s="98">
        <v>2</v>
      </c>
      <c r="FC147" s="98"/>
      <c r="FD147" s="98"/>
    </row>
    <row r="148" spans="2:160">
      <c r="B148" s="30">
        <f t="shared" si="12"/>
        <v>1</v>
      </c>
      <c r="C148" s="30">
        <f t="shared" si="13"/>
        <v>1</v>
      </c>
      <c r="D148" s="30">
        <f t="shared" si="14"/>
        <v>1</v>
      </c>
      <c r="E148" s="30">
        <f t="shared" si="15"/>
        <v>1</v>
      </c>
      <c r="F148" s="30">
        <f t="shared" si="16"/>
        <v>1</v>
      </c>
      <c r="G148" s="30">
        <f t="shared" si="17"/>
        <v>7</v>
      </c>
      <c r="H148" s="101">
        <f>IF(AND(M148&gt;0,M148&lt;=STATS!$C$22),1,"")</f>
        <v>1</v>
      </c>
      <c r="J148" s="13">
        <v>147</v>
      </c>
      <c r="K148">
        <v>45.45355</v>
      </c>
      <c r="L148">
        <v>-92.50873</v>
      </c>
      <c r="M148" s="4">
        <v>7</v>
      </c>
      <c r="N148" s="4" t="s">
        <v>488</v>
      </c>
      <c r="O148" s="4" t="s">
        <v>489</v>
      </c>
      <c r="Q148" s="4">
        <v>1</v>
      </c>
      <c r="R148" s="8"/>
      <c r="S148" s="189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BG148" s="4">
        <v>1</v>
      </c>
      <c r="EZ148" s="98"/>
      <c r="FA148" s="98"/>
      <c r="FB148" s="98">
        <v>1</v>
      </c>
      <c r="FC148" s="98"/>
      <c r="FD148" s="98"/>
    </row>
    <row r="149" spans="2:160">
      <c r="B149" s="30">
        <f t="shared" si="12"/>
        <v>0</v>
      </c>
      <c r="C149" s="30" t="str">
        <f t="shared" si="13"/>
        <v/>
      </c>
      <c r="D149" s="30" t="str">
        <f t="shared" si="14"/>
        <v/>
      </c>
      <c r="E149" s="30">
        <f t="shared" si="15"/>
        <v>0</v>
      </c>
      <c r="F149" s="30">
        <f t="shared" si="16"/>
        <v>0</v>
      </c>
      <c r="G149" s="30" t="str">
        <f t="shared" si="17"/>
        <v/>
      </c>
      <c r="H149" s="101">
        <f>IF(AND(M149&gt;0,M149&lt;=STATS!$C$22),1,"")</f>
        <v>1</v>
      </c>
      <c r="J149" s="13">
        <v>148</v>
      </c>
      <c r="K149">
        <v>45.453710000000001</v>
      </c>
      <c r="L149">
        <v>-92.508740000000003</v>
      </c>
      <c r="M149" s="4">
        <v>3.5</v>
      </c>
      <c r="N149" s="4" t="s">
        <v>488</v>
      </c>
      <c r="O149" s="4" t="s">
        <v>489</v>
      </c>
      <c r="R149" s="8"/>
      <c r="S149" s="189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EZ149" s="98"/>
      <c r="FA149" s="98"/>
      <c r="FB149" s="98">
        <v>1</v>
      </c>
      <c r="FC149" s="98"/>
      <c r="FD149" s="98"/>
    </row>
    <row r="150" spans="2:160">
      <c r="B150" s="30">
        <f t="shared" si="12"/>
        <v>1</v>
      </c>
      <c r="C150" s="30">
        <f t="shared" si="13"/>
        <v>1</v>
      </c>
      <c r="D150" s="30">
        <f t="shared" si="14"/>
        <v>1</v>
      </c>
      <c r="E150" s="30">
        <f t="shared" si="15"/>
        <v>1</v>
      </c>
      <c r="F150" s="30">
        <f t="shared" si="16"/>
        <v>1</v>
      </c>
      <c r="G150" s="30">
        <f t="shared" si="17"/>
        <v>6</v>
      </c>
      <c r="H150" s="101">
        <f>IF(AND(M150&gt;0,M150&lt;=STATS!$C$22),1,"")</f>
        <v>1</v>
      </c>
      <c r="J150" s="13">
        <v>149</v>
      </c>
      <c r="K150">
        <v>45.453870000000002</v>
      </c>
      <c r="L150">
        <v>-92.508979999999994</v>
      </c>
      <c r="M150" s="4">
        <v>6</v>
      </c>
      <c r="N150" s="4" t="s">
        <v>488</v>
      </c>
      <c r="O150" s="4" t="s">
        <v>489</v>
      </c>
      <c r="Q150" s="4">
        <v>1</v>
      </c>
      <c r="R150" s="8"/>
      <c r="S150" s="189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W150" s="4">
        <v>1</v>
      </c>
      <c r="EZ150" s="98"/>
      <c r="FA150" s="98"/>
      <c r="FB150" s="98">
        <v>1</v>
      </c>
      <c r="FC150" s="98"/>
      <c r="FD150" s="98"/>
    </row>
    <row r="151" spans="2:160">
      <c r="B151" s="30">
        <f t="shared" si="12"/>
        <v>0</v>
      </c>
      <c r="C151" s="30" t="str">
        <f t="shared" si="13"/>
        <v/>
      </c>
      <c r="D151" s="30" t="str">
        <f t="shared" si="14"/>
        <v/>
      </c>
      <c r="E151" s="30">
        <f t="shared" si="15"/>
        <v>0</v>
      </c>
      <c r="F151" s="30">
        <f t="shared" si="16"/>
        <v>0</v>
      </c>
      <c r="G151" s="30" t="str">
        <f t="shared" si="17"/>
        <v/>
      </c>
      <c r="H151" s="101">
        <f>IF(AND(M151&gt;0,M151&lt;=STATS!$C$22),1,"")</f>
        <v>1</v>
      </c>
      <c r="J151" s="13">
        <v>150</v>
      </c>
      <c r="K151">
        <v>45.453870000000002</v>
      </c>
      <c r="L151">
        <v>-92.508750000000006</v>
      </c>
      <c r="M151" s="4">
        <v>0.5</v>
      </c>
      <c r="N151" s="4" t="s">
        <v>488</v>
      </c>
      <c r="O151" s="4" t="s">
        <v>489</v>
      </c>
      <c r="R151" s="8"/>
      <c r="S151" s="189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EZ151" s="98"/>
      <c r="FA151" s="98"/>
      <c r="FB151" s="98">
        <v>1</v>
      </c>
      <c r="FC151" s="98"/>
      <c r="FD151" s="98"/>
    </row>
    <row r="152" spans="2:160">
      <c r="B152" s="30">
        <f t="shared" si="12"/>
        <v>0</v>
      </c>
      <c r="C152" s="30" t="str">
        <f t="shared" si="13"/>
        <v/>
      </c>
      <c r="D152" s="30" t="str">
        <f t="shared" si="14"/>
        <v/>
      </c>
      <c r="E152" s="30">
        <f t="shared" si="15"/>
        <v>0</v>
      </c>
      <c r="F152" s="30">
        <f t="shared" si="16"/>
        <v>0</v>
      </c>
      <c r="G152" s="30" t="str">
        <f t="shared" si="17"/>
        <v/>
      </c>
      <c r="H152" s="101">
        <f>IF(AND(M152&gt;0,M152&lt;=STATS!$C$22),1,"")</f>
        <v>1</v>
      </c>
      <c r="J152" s="13">
        <v>151</v>
      </c>
      <c r="K152">
        <v>45.454030000000003</v>
      </c>
      <c r="L152">
        <v>-92.508979999999994</v>
      </c>
      <c r="M152" s="4">
        <v>2.5</v>
      </c>
      <c r="N152" s="4" t="s">
        <v>488</v>
      </c>
      <c r="O152" s="4" t="s">
        <v>489</v>
      </c>
      <c r="R152" s="8"/>
      <c r="S152" s="189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EZ152" s="98"/>
      <c r="FA152" s="98"/>
      <c r="FB152" s="98">
        <v>1</v>
      </c>
      <c r="FC152" s="98"/>
      <c r="FD152" s="98"/>
    </row>
    <row r="153" spans="2:160">
      <c r="B153" s="30">
        <f t="shared" si="12"/>
        <v>0</v>
      </c>
      <c r="C153" s="30" t="str">
        <f t="shared" si="13"/>
        <v/>
      </c>
      <c r="D153" s="30" t="str">
        <f t="shared" si="14"/>
        <v/>
      </c>
      <c r="E153" s="30">
        <f t="shared" si="15"/>
        <v>0</v>
      </c>
      <c r="F153" s="30">
        <f t="shared" si="16"/>
        <v>0</v>
      </c>
      <c r="G153" s="30" t="str">
        <f t="shared" si="17"/>
        <v/>
      </c>
      <c r="H153" s="101">
        <f>IF(AND(M153&gt;0,M153&lt;=STATS!$C$22),1,"")</f>
        <v>1</v>
      </c>
      <c r="J153" s="13">
        <v>152</v>
      </c>
      <c r="K153">
        <v>45.454189999999997</v>
      </c>
      <c r="L153">
        <v>-92.509219999999999</v>
      </c>
      <c r="M153" s="4">
        <v>7</v>
      </c>
      <c r="N153" s="4" t="s">
        <v>488</v>
      </c>
      <c r="O153" s="4" t="s">
        <v>489</v>
      </c>
      <c r="R153" s="8"/>
      <c r="S153" s="189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EZ153" s="98"/>
      <c r="FA153" s="98"/>
      <c r="FB153" s="98"/>
      <c r="FC153" s="98"/>
      <c r="FD153" s="98"/>
    </row>
    <row r="154" spans="2:160">
      <c r="B154" s="30">
        <f t="shared" si="12"/>
        <v>0</v>
      </c>
      <c r="C154" s="30" t="str">
        <f t="shared" si="13"/>
        <v/>
      </c>
      <c r="D154" s="30" t="str">
        <f t="shared" si="14"/>
        <v/>
      </c>
      <c r="E154" s="30">
        <f t="shared" si="15"/>
        <v>0</v>
      </c>
      <c r="F154" s="30">
        <f t="shared" si="16"/>
        <v>0</v>
      </c>
      <c r="G154" s="30" t="str">
        <f t="shared" si="17"/>
        <v/>
      </c>
      <c r="H154" s="101">
        <f>IF(AND(M154&gt;0,M154&lt;=STATS!$C$22),1,"")</f>
        <v>1</v>
      </c>
      <c r="J154" s="13">
        <v>153</v>
      </c>
      <c r="K154">
        <v>45.454340000000002</v>
      </c>
      <c r="L154">
        <v>-92.509460000000004</v>
      </c>
      <c r="M154" s="4">
        <v>9</v>
      </c>
      <c r="N154" s="4" t="s">
        <v>486</v>
      </c>
      <c r="O154" s="4" t="s">
        <v>489</v>
      </c>
      <c r="R154" s="8"/>
      <c r="S154" s="189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EZ154" s="98"/>
      <c r="FA154" s="98"/>
      <c r="FB154" s="98">
        <v>1</v>
      </c>
      <c r="FC154" s="98"/>
      <c r="FD154" s="98"/>
    </row>
    <row r="155" spans="2:160">
      <c r="B155" s="30">
        <f t="shared" si="12"/>
        <v>2</v>
      </c>
      <c r="C155" s="30">
        <f t="shared" si="13"/>
        <v>2</v>
      </c>
      <c r="D155" s="30">
        <f t="shared" si="14"/>
        <v>2</v>
      </c>
      <c r="E155" s="30">
        <f t="shared" si="15"/>
        <v>2</v>
      </c>
      <c r="F155" s="30">
        <f t="shared" si="16"/>
        <v>2</v>
      </c>
      <c r="G155" s="30">
        <f t="shared" si="17"/>
        <v>8</v>
      </c>
      <c r="H155" s="101">
        <f>IF(AND(M155&gt;0,M155&lt;=STATS!$C$22),1,"")</f>
        <v>1</v>
      </c>
      <c r="J155" s="13">
        <v>154</v>
      </c>
      <c r="K155">
        <v>45.454509999999999</v>
      </c>
      <c r="L155">
        <v>-92.509469999999993</v>
      </c>
      <c r="M155" s="4">
        <v>8</v>
      </c>
      <c r="N155" s="4" t="s">
        <v>488</v>
      </c>
      <c r="O155" s="4" t="s">
        <v>489</v>
      </c>
      <c r="Q155" s="4">
        <v>1</v>
      </c>
      <c r="R155" s="8"/>
      <c r="S155" s="189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W155" s="4">
        <v>1</v>
      </c>
      <c r="BO155" s="4">
        <v>1</v>
      </c>
      <c r="EZ155" s="98"/>
      <c r="FA155" s="98"/>
      <c r="FB155" s="98">
        <v>2</v>
      </c>
      <c r="FC155" s="98"/>
      <c r="FD155" s="98"/>
    </row>
    <row r="156" spans="2:160">
      <c r="B156" s="30">
        <f t="shared" si="12"/>
        <v>0</v>
      </c>
      <c r="C156" s="30" t="str">
        <f t="shared" si="13"/>
        <v/>
      </c>
      <c r="D156" s="30" t="str">
        <f t="shared" si="14"/>
        <v/>
      </c>
      <c r="E156" s="30">
        <f t="shared" si="15"/>
        <v>0</v>
      </c>
      <c r="F156" s="30">
        <f t="shared" si="16"/>
        <v>0</v>
      </c>
      <c r="G156" s="30" t="str">
        <f t="shared" si="17"/>
        <v/>
      </c>
      <c r="H156" s="101">
        <f>IF(AND(M156&gt;0,M156&lt;=STATS!$C$22),1,"")</f>
        <v>1</v>
      </c>
      <c r="J156" s="13">
        <v>155</v>
      </c>
      <c r="K156">
        <v>45.454659999999997</v>
      </c>
      <c r="L156">
        <v>-92.509699999999995</v>
      </c>
      <c r="M156" s="4">
        <v>9</v>
      </c>
      <c r="N156" s="4" t="s">
        <v>488</v>
      </c>
      <c r="O156" s="4" t="s">
        <v>489</v>
      </c>
      <c r="R156" s="8"/>
      <c r="S156" s="189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EZ156" s="98"/>
      <c r="FA156" s="98"/>
      <c r="FB156" s="98">
        <v>1</v>
      </c>
      <c r="FC156" s="98"/>
      <c r="FD156" s="98"/>
    </row>
    <row r="157" spans="2:160">
      <c r="B157" s="30">
        <f t="shared" si="12"/>
        <v>0</v>
      </c>
      <c r="C157" s="30" t="str">
        <f t="shared" si="13"/>
        <v/>
      </c>
      <c r="D157" s="30" t="str">
        <f t="shared" si="14"/>
        <v/>
      </c>
      <c r="E157" s="30">
        <f t="shared" si="15"/>
        <v>0</v>
      </c>
      <c r="F157" s="30">
        <f t="shared" si="16"/>
        <v>0</v>
      </c>
      <c r="G157" s="30" t="str">
        <f t="shared" si="17"/>
        <v/>
      </c>
      <c r="H157" s="101">
        <f>IF(AND(M157&gt;0,M157&lt;=STATS!$C$22),1,"")</f>
        <v>1</v>
      </c>
      <c r="J157" s="13">
        <v>156</v>
      </c>
      <c r="K157">
        <v>45.454819999999998</v>
      </c>
      <c r="L157">
        <v>-92.50994</v>
      </c>
      <c r="M157" s="4">
        <v>8</v>
      </c>
      <c r="N157" s="4" t="s">
        <v>488</v>
      </c>
      <c r="O157" s="4" t="s">
        <v>489</v>
      </c>
      <c r="R157" s="8"/>
      <c r="S157" s="189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EZ157" s="98"/>
      <c r="FA157" s="98"/>
      <c r="FB157" s="98"/>
      <c r="FC157" s="98"/>
      <c r="FD157" s="98"/>
    </row>
    <row r="158" spans="2:160">
      <c r="B158" s="30">
        <f t="shared" si="12"/>
        <v>2</v>
      </c>
      <c r="C158" s="30">
        <f t="shared" si="13"/>
        <v>2</v>
      </c>
      <c r="D158" s="30">
        <f t="shared" si="14"/>
        <v>2</v>
      </c>
      <c r="E158" s="30">
        <f t="shared" si="15"/>
        <v>2</v>
      </c>
      <c r="F158" s="30">
        <f t="shared" si="16"/>
        <v>2</v>
      </c>
      <c r="G158" s="30">
        <f t="shared" si="17"/>
        <v>5</v>
      </c>
      <c r="H158" s="101">
        <f>IF(AND(M158&gt;0,M158&lt;=STATS!$C$22),1,"")</f>
        <v>1</v>
      </c>
      <c r="J158" s="13">
        <v>157</v>
      </c>
      <c r="K158">
        <v>45.454819999999998</v>
      </c>
      <c r="L158">
        <v>-92.509709999999998</v>
      </c>
      <c r="M158" s="4">
        <v>5</v>
      </c>
      <c r="N158" s="4" t="s">
        <v>488</v>
      </c>
      <c r="O158" s="4" t="s">
        <v>489</v>
      </c>
      <c r="Q158" s="4">
        <v>1</v>
      </c>
      <c r="R158" s="8"/>
      <c r="S158" s="189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W158" s="4">
        <v>1</v>
      </c>
      <c r="BR158" s="4">
        <v>1</v>
      </c>
      <c r="EZ158" s="98"/>
      <c r="FA158" s="98"/>
      <c r="FB158" s="98">
        <v>2</v>
      </c>
      <c r="FC158" s="98"/>
      <c r="FD158" s="98"/>
    </row>
    <row r="159" spans="2:160">
      <c r="B159" s="30">
        <f t="shared" si="12"/>
        <v>0</v>
      </c>
      <c r="C159" s="30" t="str">
        <f t="shared" si="13"/>
        <v/>
      </c>
      <c r="D159" s="30" t="str">
        <f t="shared" si="14"/>
        <v/>
      </c>
      <c r="E159" s="30">
        <f t="shared" si="15"/>
        <v>0</v>
      </c>
      <c r="F159" s="30">
        <f t="shared" si="16"/>
        <v>0</v>
      </c>
      <c r="G159" s="30" t="str">
        <f t="shared" si="17"/>
        <v/>
      </c>
      <c r="H159" s="101">
        <f>IF(AND(M159&gt;0,M159&lt;=STATS!$C$22),1,"")</f>
        <v>1</v>
      </c>
      <c r="J159" s="13">
        <v>158</v>
      </c>
      <c r="K159">
        <v>45.454979999999999</v>
      </c>
      <c r="L159">
        <v>-92.510180000000005</v>
      </c>
      <c r="M159" s="4">
        <v>8.5</v>
      </c>
      <c r="N159" s="4" t="s">
        <v>488</v>
      </c>
      <c r="O159" s="4" t="s">
        <v>489</v>
      </c>
      <c r="R159" s="8"/>
      <c r="S159" s="189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EZ159" s="98"/>
      <c r="FA159" s="98"/>
      <c r="FB159" s="98">
        <v>1</v>
      </c>
      <c r="FC159" s="98"/>
      <c r="FD159" s="98"/>
    </row>
    <row r="160" spans="2:160">
      <c r="B160" s="30">
        <f t="shared" si="12"/>
        <v>0</v>
      </c>
      <c r="C160" s="30" t="str">
        <f t="shared" si="13"/>
        <v/>
      </c>
      <c r="D160" s="30" t="str">
        <f t="shared" si="14"/>
        <v/>
      </c>
      <c r="E160" s="30">
        <f t="shared" si="15"/>
        <v>0</v>
      </c>
      <c r="F160" s="30">
        <f t="shared" si="16"/>
        <v>0</v>
      </c>
      <c r="G160" s="30" t="str">
        <f t="shared" si="17"/>
        <v/>
      </c>
      <c r="H160" s="101">
        <f>IF(AND(M160&gt;0,M160&lt;=STATS!$C$22),1,"")</f>
        <v>1</v>
      </c>
      <c r="J160" s="13">
        <v>159</v>
      </c>
      <c r="K160">
        <v>45.455129999999997</v>
      </c>
      <c r="L160">
        <v>-92.510639999999995</v>
      </c>
      <c r="M160" s="4">
        <v>12.5</v>
      </c>
      <c r="N160" s="4" t="s">
        <v>486</v>
      </c>
      <c r="O160" s="4" t="s">
        <v>489</v>
      </c>
      <c r="R160" s="8"/>
      <c r="S160" s="189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EZ160" s="98"/>
      <c r="FA160" s="98"/>
      <c r="FB160" s="98"/>
      <c r="FC160" s="98"/>
      <c r="FD160" s="98"/>
    </row>
    <row r="161" spans="2:160">
      <c r="B161" s="30">
        <f t="shared" si="12"/>
        <v>0</v>
      </c>
      <c r="C161" s="30" t="str">
        <f t="shared" si="13"/>
        <v/>
      </c>
      <c r="D161" s="30" t="str">
        <f t="shared" si="14"/>
        <v/>
      </c>
      <c r="E161" s="30">
        <f t="shared" si="15"/>
        <v>0</v>
      </c>
      <c r="F161" s="30">
        <f t="shared" si="16"/>
        <v>0</v>
      </c>
      <c r="G161" s="30" t="str">
        <f t="shared" si="17"/>
        <v/>
      </c>
      <c r="H161" s="101">
        <f>IF(AND(M161&gt;0,M161&lt;=STATS!$C$22),1,"")</f>
        <v>1</v>
      </c>
      <c r="J161" s="13">
        <v>160</v>
      </c>
      <c r="K161">
        <v>45.455129999999997</v>
      </c>
      <c r="L161">
        <v>-92.510409999999993</v>
      </c>
      <c r="M161" s="4">
        <v>8</v>
      </c>
      <c r="N161" s="4" t="s">
        <v>488</v>
      </c>
      <c r="O161" s="4" t="s">
        <v>489</v>
      </c>
      <c r="R161" s="8"/>
      <c r="S161" s="189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EZ161" s="98"/>
      <c r="FA161" s="98"/>
      <c r="FB161" s="98"/>
      <c r="FC161" s="98"/>
      <c r="FD161" s="98"/>
    </row>
    <row r="162" spans="2:160">
      <c r="B162" s="30">
        <f t="shared" si="12"/>
        <v>0</v>
      </c>
      <c r="C162" s="30" t="str">
        <f t="shared" si="13"/>
        <v/>
      </c>
      <c r="D162" s="30" t="str">
        <f t="shared" si="14"/>
        <v/>
      </c>
      <c r="E162" s="30">
        <f t="shared" si="15"/>
        <v>0</v>
      </c>
      <c r="F162" s="30">
        <f t="shared" si="16"/>
        <v>0</v>
      </c>
      <c r="G162" s="30" t="str">
        <f t="shared" si="17"/>
        <v/>
      </c>
      <c r="H162" s="101">
        <f>IF(AND(M162&gt;0,M162&lt;=STATS!$C$22),1,"")</f>
        <v>1</v>
      </c>
      <c r="J162" s="13">
        <v>161</v>
      </c>
      <c r="K162">
        <v>45.455289999999998</v>
      </c>
      <c r="L162">
        <v>-92.51088</v>
      </c>
      <c r="M162" s="4">
        <v>11</v>
      </c>
      <c r="N162" s="4" t="s">
        <v>488</v>
      </c>
      <c r="O162" s="4" t="s">
        <v>489</v>
      </c>
      <c r="R162" s="8"/>
      <c r="S162" s="189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EZ162" s="98"/>
      <c r="FA162" s="98"/>
      <c r="FB162" s="98">
        <v>1</v>
      </c>
      <c r="FC162" s="98"/>
      <c r="FD162" s="98"/>
    </row>
    <row r="163" spans="2:160">
      <c r="B163" s="30">
        <f t="shared" si="12"/>
        <v>0</v>
      </c>
      <c r="C163" s="30" t="str">
        <f t="shared" si="13"/>
        <v/>
      </c>
      <c r="D163" s="30" t="str">
        <f t="shared" si="14"/>
        <v/>
      </c>
      <c r="E163" s="30">
        <f t="shared" si="15"/>
        <v>0</v>
      </c>
      <c r="F163" s="30">
        <f t="shared" si="16"/>
        <v>0</v>
      </c>
      <c r="G163" s="30" t="str">
        <f t="shared" si="17"/>
        <v/>
      </c>
      <c r="H163" s="101">
        <f>IF(AND(M163&gt;0,M163&lt;=STATS!$C$22),1,"")</f>
        <v>1</v>
      </c>
      <c r="J163" s="13">
        <v>162</v>
      </c>
      <c r="K163">
        <v>45.455289999999998</v>
      </c>
      <c r="L163">
        <v>-92.510649999999998</v>
      </c>
      <c r="M163" s="4">
        <v>5.5</v>
      </c>
      <c r="N163" s="4" t="s">
        <v>488</v>
      </c>
      <c r="O163" s="4" t="s">
        <v>489</v>
      </c>
      <c r="R163" s="8"/>
      <c r="S163" s="189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EZ163" s="98"/>
      <c r="FA163" s="98"/>
      <c r="FB163" s="98"/>
      <c r="FC163" s="98"/>
      <c r="FD163" s="98"/>
    </row>
    <row r="164" spans="2:160">
      <c r="B164" s="30">
        <f t="shared" si="12"/>
        <v>0</v>
      </c>
      <c r="C164" s="30" t="str">
        <f t="shared" si="13"/>
        <v/>
      </c>
      <c r="D164" s="30" t="str">
        <f t="shared" si="14"/>
        <v/>
      </c>
      <c r="E164" s="30">
        <f t="shared" si="15"/>
        <v>0</v>
      </c>
      <c r="F164" s="30">
        <f t="shared" si="16"/>
        <v>0</v>
      </c>
      <c r="G164" s="30" t="str">
        <f t="shared" si="17"/>
        <v/>
      </c>
      <c r="H164" s="101">
        <f>IF(AND(M164&gt;0,M164&lt;=STATS!$C$22),1,"")</f>
        <v>1</v>
      </c>
      <c r="J164" s="13">
        <v>163</v>
      </c>
      <c r="K164">
        <v>45.455440000000003</v>
      </c>
      <c r="L164">
        <v>-92.511120000000005</v>
      </c>
      <c r="M164" s="4">
        <v>10</v>
      </c>
      <c r="N164" s="4" t="s">
        <v>486</v>
      </c>
      <c r="O164" s="4" t="s">
        <v>489</v>
      </c>
      <c r="R164" s="8"/>
      <c r="S164" s="189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EZ164" s="98"/>
      <c r="FA164" s="98"/>
      <c r="FB164" s="98">
        <v>1</v>
      </c>
      <c r="FC164" s="98"/>
      <c r="FD164" s="98"/>
    </row>
    <row r="165" spans="2:160">
      <c r="B165" s="30">
        <f t="shared" si="12"/>
        <v>0</v>
      </c>
      <c r="C165" s="30" t="str">
        <f t="shared" si="13"/>
        <v/>
      </c>
      <c r="D165" s="30" t="str">
        <f t="shared" si="14"/>
        <v/>
      </c>
      <c r="E165" s="30">
        <f t="shared" si="15"/>
        <v>0</v>
      </c>
      <c r="F165" s="30">
        <f t="shared" si="16"/>
        <v>0</v>
      </c>
      <c r="G165" s="30" t="str">
        <f t="shared" si="17"/>
        <v/>
      </c>
      <c r="H165" s="101">
        <f>IF(AND(M165&gt;0,M165&lt;=STATS!$C$22),1,"")</f>
        <v>1</v>
      </c>
      <c r="J165" s="13">
        <v>164</v>
      </c>
      <c r="K165">
        <v>45.455449999999999</v>
      </c>
      <c r="L165">
        <v>-92.510890000000003</v>
      </c>
      <c r="M165" s="4">
        <v>4.5</v>
      </c>
      <c r="N165" s="4" t="s">
        <v>488</v>
      </c>
      <c r="O165" s="4" t="s">
        <v>489</v>
      </c>
      <c r="R165" s="8"/>
      <c r="S165" s="189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EZ165" s="98"/>
      <c r="FA165" s="98"/>
      <c r="FB165" s="98">
        <v>1</v>
      </c>
      <c r="FC165" s="98"/>
      <c r="FD165" s="98"/>
    </row>
    <row r="166" spans="2:160">
      <c r="B166" s="30">
        <f t="shared" si="12"/>
        <v>1</v>
      </c>
      <c r="C166" s="30">
        <f t="shared" si="13"/>
        <v>1</v>
      </c>
      <c r="D166" s="30">
        <f t="shared" si="14"/>
        <v>1</v>
      </c>
      <c r="E166" s="30">
        <f t="shared" si="15"/>
        <v>1</v>
      </c>
      <c r="F166" s="30">
        <f t="shared" si="16"/>
        <v>1</v>
      </c>
      <c r="G166" s="30">
        <f t="shared" si="17"/>
        <v>1.5</v>
      </c>
      <c r="H166" s="101">
        <f>IF(AND(M166&gt;0,M166&lt;=STATS!$C$22),1,"")</f>
        <v>1</v>
      </c>
      <c r="J166" s="13">
        <v>165</v>
      </c>
      <c r="K166">
        <v>45.455449999999999</v>
      </c>
      <c r="L166">
        <v>-92.510660000000001</v>
      </c>
      <c r="M166" s="4">
        <v>1.5</v>
      </c>
      <c r="N166" s="4" t="s">
        <v>488</v>
      </c>
      <c r="O166" s="4" t="s">
        <v>489</v>
      </c>
      <c r="Q166" s="4">
        <v>1</v>
      </c>
      <c r="R166" s="8"/>
      <c r="S166" s="189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BR166" s="4">
        <v>1</v>
      </c>
      <c r="EZ166" s="98"/>
      <c r="FA166" s="98"/>
      <c r="FB166" s="98">
        <v>1</v>
      </c>
      <c r="FC166" s="98"/>
      <c r="FD166" s="98"/>
    </row>
    <row r="167" spans="2:160">
      <c r="B167" s="30">
        <f t="shared" si="12"/>
        <v>0</v>
      </c>
      <c r="C167" s="30" t="str">
        <f t="shared" si="13"/>
        <v/>
      </c>
      <c r="D167" s="30" t="str">
        <f t="shared" si="14"/>
        <v/>
      </c>
      <c r="E167" s="30">
        <f t="shared" si="15"/>
        <v>0</v>
      </c>
      <c r="F167" s="30">
        <f t="shared" si="16"/>
        <v>0</v>
      </c>
      <c r="G167" s="30" t="str">
        <f t="shared" si="17"/>
        <v/>
      </c>
      <c r="H167" s="101">
        <f>IF(AND(M167&gt;0,M167&lt;=STATS!$C$22),1,"")</f>
        <v>1</v>
      </c>
      <c r="J167" s="13">
        <v>166</v>
      </c>
      <c r="K167">
        <v>45.455599999999997</v>
      </c>
      <c r="L167">
        <v>-92.511359999999996</v>
      </c>
      <c r="M167" s="4">
        <v>10.5</v>
      </c>
      <c r="N167" s="4" t="s">
        <v>488</v>
      </c>
      <c r="O167" s="4" t="s">
        <v>489</v>
      </c>
      <c r="R167" s="8"/>
      <c r="S167" s="189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EZ167" s="98"/>
      <c r="FA167" s="98"/>
      <c r="FB167" s="98"/>
      <c r="FC167" s="98"/>
      <c r="FD167" s="98"/>
    </row>
    <row r="168" spans="2:160">
      <c r="B168" s="30">
        <f t="shared" si="12"/>
        <v>1</v>
      </c>
      <c r="C168" s="30">
        <f t="shared" si="13"/>
        <v>1</v>
      </c>
      <c r="D168" s="30">
        <f t="shared" si="14"/>
        <v>1</v>
      </c>
      <c r="E168" s="30">
        <f t="shared" si="15"/>
        <v>1</v>
      </c>
      <c r="F168" s="30">
        <f t="shared" si="16"/>
        <v>1</v>
      </c>
      <c r="G168" s="30">
        <f t="shared" si="17"/>
        <v>5</v>
      </c>
      <c r="H168" s="101">
        <f>IF(AND(M168&gt;0,M168&lt;=STATS!$C$22),1,"")</f>
        <v>1</v>
      </c>
      <c r="J168" s="13">
        <v>167</v>
      </c>
      <c r="K168">
        <v>45.455599999999997</v>
      </c>
      <c r="L168">
        <v>-92.511129999999994</v>
      </c>
      <c r="M168" s="4">
        <v>5</v>
      </c>
      <c r="N168" s="4" t="s">
        <v>488</v>
      </c>
      <c r="O168" s="4" t="s">
        <v>489</v>
      </c>
      <c r="Q168" s="4">
        <v>1</v>
      </c>
      <c r="R168" s="8"/>
      <c r="S168" s="189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W168" s="4">
        <v>1</v>
      </c>
      <c r="EZ168" s="98"/>
      <c r="FA168" s="98"/>
      <c r="FB168" s="98">
        <v>1</v>
      </c>
      <c r="FC168" s="98"/>
      <c r="FD168" s="98"/>
    </row>
    <row r="169" spans="2:160">
      <c r="B169" s="30">
        <f t="shared" si="12"/>
        <v>0</v>
      </c>
      <c r="C169" s="30" t="str">
        <f t="shared" si="13"/>
        <v/>
      </c>
      <c r="D169" s="30" t="str">
        <f t="shared" si="14"/>
        <v/>
      </c>
      <c r="E169" s="30">
        <f t="shared" si="15"/>
        <v>0</v>
      </c>
      <c r="F169" s="30">
        <f t="shared" si="16"/>
        <v>0</v>
      </c>
      <c r="G169" s="30" t="str">
        <f t="shared" si="17"/>
        <v/>
      </c>
      <c r="H169" s="101">
        <f>IF(AND(M169&gt;0,M169&lt;=STATS!$C$22),1,"")</f>
        <v>1</v>
      </c>
      <c r="J169" s="13">
        <v>168</v>
      </c>
      <c r="K169">
        <v>45.455759999999998</v>
      </c>
      <c r="L169">
        <v>-92.511589999999998</v>
      </c>
      <c r="M169" s="4">
        <v>11</v>
      </c>
      <c r="N169" s="4" t="s">
        <v>486</v>
      </c>
      <c r="O169" s="4" t="s">
        <v>489</v>
      </c>
      <c r="R169" s="8"/>
      <c r="S169" s="189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EZ169" s="98"/>
      <c r="FA169" s="98"/>
      <c r="FB169" s="98">
        <v>1</v>
      </c>
      <c r="FC169" s="98"/>
      <c r="FD169" s="98"/>
    </row>
    <row r="170" spans="2:160">
      <c r="B170" s="30">
        <f t="shared" si="12"/>
        <v>1</v>
      </c>
      <c r="C170" s="30">
        <f t="shared" si="13"/>
        <v>1</v>
      </c>
      <c r="D170" s="30">
        <f t="shared" si="14"/>
        <v>1</v>
      </c>
      <c r="E170" s="30">
        <f t="shared" si="15"/>
        <v>1</v>
      </c>
      <c r="F170" s="30">
        <f t="shared" si="16"/>
        <v>1</v>
      </c>
      <c r="G170" s="30">
        <f t="shared" si="17"/>
        <v>4.5</v>
      </c>
      <c r="H170" s="101">
        <f>IF(AND(M170&gt;0,M170&lt;=STATS!$C$22),1,"")</f>
        <v>1</v>
      </c>
      <c r="J170" s="13">
        <v>169</v>
      </c>
      <c r="K170">
        <v>45.455759999999998</v>
      </c>
      <c r="L170">
        <v>-92.511359999999996</v>
      </c>
      <c r="M170" s="4">
        <v>4.5</v>
      </c>
      <c r="N170" s="4" t="s">
        <v>488</v>
      </c>
      <c r="O170" s="4" t="s">
        <v>489</v>
      </c>
      <c r="Q170" s="4">
        <v>1</v>
      </c>
      <c r="R170" s="8"/>
      <c r="S170" s="189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W170" s="4">
        <v>1</v>
      </c>
      <c r="EZ170" s="98"/>
      <c r="FA170" s="98"/>
      <c r="FB170" s="98">
        <v>1</v>
      </c>
      <c r="FC170" s="98"/>
      <c r="FD170" s="98"/>
    </row>
    <row r="171" spans="2:160">
      <c r="B171" s="30">
        <f t="shared" si="12"/>
        <v>0</v>
      </c>
      <c r="C171" s="30" t="str">
        <f t="shared" si="13"/>
        <v/>
      </c>
      <c r="D171" s="30" t="str">
        <f t="shared" si="14"/>
        <v/>
      </c>
      <c r="E171" s="30">
        <f t="shared" si="15"/>
        <v>0</v>
      </c>
      <c r="F171" s="30">
        <f t="shared" si="16"/>
        <v>0</v>
      </c>
      <c r="G171" s="30" t="str">
        <f t="shared" si="17"/>
        <v/>
      </c>
      <c r="H171" s="101">
        <f>IF(AND(M171&gt;0,M171&lt;=STATS!$C$22),1,"")</f>
        <v>1</v>
      </c>
      <c r="J171" s="13">
        <v>170</v>
      </c>
      <c r="K171">
        <v>45.455910000000003</v>
      </c>
      <c r="L171">
        <v>-92.511830000000003</v>
      </c>
      <c r="M171" s="4">
        <v>12</v>
      </c>
      <c r="N171" s="4" t="s">
        <v>486</v>
      </c>
      <c r="O171" s="4" t="s">
        <v>489</v>
      </c>
      <c r="R171" s="8"/>
      <c r="S171" s="189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EZ171" s="98"/>
      <c r="FA171" s="98"/>
      <c r="FB171" s="98">
        <v>1</v>
      </c>
      <c r="FC171" s="98"/>
      <c r="FD171" s="98"/>
    </row>
    <row r="172" spans="2:160">
      <c r="B172" s="30">
        <f t="shared" si="12"/>
        <v>2</v>
      </c>
      <c r="C172" s="30">
        <f t="shared" si="13"/>
        <v>2</v>
      </c>
      <c r="D172" s="30">
        <f t="shared" si="14"/>
        <v>2</v>
      </c>
      <c r="E172" s="30">
        <f t="shared" si="15"/>
        <v>2</v>
      </c>
      <c r="F172" s="30">
        <f t="shared" si="16"/>
        <v>2</v>
      </c>
      <c r="G172" s="30">
        <f t="shared" si="17"/>
        <v>5.5</v>
      </c>
      <c r="H172" s="101">
        <f>IF(AND(M172&gt;0,M172&lt;=STATS!$C$22),1,"")</f>
        <v>1</v>
      </c>
      <c r="J172" s="13">
        <v>171</v>
      </c>
      <c r="K172">
        <v>45.455919999999999</v>
      </c>
      <c r="L172">
        <v>-92.511600000000001</v>
      </c>
      <c r="M172" s="4">
        <v>5.5</v>
      </c>
      <c r="N172" s="4" t="s">
        <v>488</v>
      </c>
      <c r="O172" s="4" t="s">
        <v>489</v>
      </c>
      <c r="Q172" s="4">
        <v>1</v>
      </c>
      <c r="R172" s="8"/>
      <c r="S172" s="189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W172" s="4">
        <v>1</v>
      </c>
      <c r="BG172" s="4">
        <v>1</v>
      </c>
      <c r="EZ172" s="98"/>
      <c r="FA172" s="98"/>
      <c r="FB172" s="98">
        <v>2</v>
      </c>
      <c r="FC172" s="98"/>
      <c r="FD172" s="98"/>
    </row>
    <row r="173" spans="2:160">
      <c r="B173" s="30">
        <f t="shared" si="12"/>
        <v>0</v>
      </c>
      <c r="C173" s="30" t="str">
        <f t="shared" si="13"/>
        <v/>
      </c>
      <c r="D173" s="30" t="str">
        <f t="shared" si="14"/>
        <v/>
      </c>
      <c r="E173" s="30">
        <f t="shared" si="15"/>
        <v>0</v>
      </c>
      <c r="F173" s="30">
        <f t="shared" si="16"/>
        <v>0</v>
      </c>
      <c r="G173" s="30" t="str">
        <f t="shared" si="17"/>
        <v/>
      </c>
      <c r="H173" s="101">
        <f>IF(AND(M173&gt;0,M173&lt;=STATS!$C$22),1,"")</f>
        <v>1</v>
      </c>
      <c r="J173" s="13">
        <v>172</v>
      </c>
      <c r="K173">
        <v>45.456069999999997</v>
      </c>
      <c r="L173">
        <v>-92.512069999999994</v>
      </c>
      <c r="M173" s="4">
        <v>11</v>
      </c>
      <c r="N173" s="4" t="s">
        <v>486</v>
      </c>
      <c r="O173" s="4" t="s">
        <v>489</v>
      </c>
      <c r="R173" s="8"/>
      <c r="S173" s="189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EZ173" s="98"/>
      <c r="FA173" s="98"/>
      <c r="FB173" s="98">
        <v>1</v>
      </c>
      <c r="FC173" s="98"/>
      <c r="FD173" s="98"/>
    </row>
    <row r="174" spans="2:160">
      <c r="B174" s="30">
        <f t="shared" si="12"/>
        <v>2</v>
      </c>
      <c r="C174" s="30">
        <f t="shared" si="13"/>
        <v>2</v>
      </c>
      <c r="D174" s="30">
        <f t="shared" si="14"/>
        <v>2</v>
      </c>
      <c r="E174" s="30">
        <f t="shared" si="15"/>
        <v>2</v>
      </c>
      <c r="F174" s="30">
        <f t="shared" si="16"/>
        <v>2</v>
      </c>
      <c r="G174" s="30">
        <f t="shared" si="17"/>
        <v>5</v>
      </c>
      <c r="H174" s="101">
        <f>IF(AND(M174&gt;0,M174&lt;=STATS!$C$22),1,"")</f>
        <v>1</v>
      </c>
      <c r="J174" s="13">
        <v>173</v>
      </c>
      <c r="K174">
        <v>45.456069999999997</v>
      </c>
      <c r="L174">
        <v>-92.511840000000007</v>
      </c>
      <c r="M174" s="4">
        <v>5</v>
      </c>
      <c r="N174" s="4" t="s">
        <v>488</v>
      </c>
      <c r="O174" s="4" t="s">
        <v>489</v>
      </c>
      <c r="Q174" s="4">
        <v>1</v>
      </c>
      <c r="R174" s="8"/>
      <c r="S174" s="189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W174" s="4">
        <v>1</v>
      </c>
      <c r="BG174" s="4">
        <v>1</v>
      </c>
      <c r="EZ174" s="98"/>
      <c r="FA174" s="98"/>
      <c r="FB174" s="98">
        <v>1</v>
      </c>
      <c r="FC174" s="98"/>
      <c r="FD174" s="98"/>
    </row>
    <row r="175" spans="2:160">
      <c r="B175" s="30">
        <f t="shared" si="12"/>
        <v>0</v>
      </c>
      <c r="C175" s="30" t="str">
        <f t="shared" si="13"/>
        <v/>
      </c>
      <c r="D175" s="30" t="str">
        <f t="shared" si="14"/>
        <v/>
      </c>
      <c r="E175" s="30">
        <f t="shared" si="15"/>
        <v>0</v>
      </c>
      <c r="F175" s="30">
        <f t="shared" si="16"/>
        <v>0</v>
      </c>
      <c r="G175" s="30" t="str">
        <f t="shared" si="17"/>
        <v/>
      </c>
      <c r="H175" s="101">
        <f>IF(AND(M175&gt;0,M175&lt;=STATS!$C$22),1,"")</f>
        <v>1</v>
      </c>
      <c r="J175" s="13">
        <v>174</v>
      </c>
      <c r="K175">
        <v>45.456229999999998</v>
      </c>
      <c r="L175">
        <v>-92.512299999999996</v>
      </c>
      <c r="M175" s="4">
        <v>10</v>
      </c>
      <c r="N175" s="4" t="s">
        <v>486</v>
      </c>
      <c r="O175" s="4" t="s">
        <v>489</v>
      </c>
      <c r="R175" s="8"/>
      <c r="S175" s="189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EZ175" s="98"/>
      <c r="FA175" s="98"/>
      <c r="FB175" s="98">
        <v>1</v>
      </c>
      <c r="FC175" s="98"/>
      <c r="FD175" s="98"/>
    </row>
    <row r="176" spans="2:160">
      <c r="B176" s="30">
        <f t="shared" si="12"/>
        <v>1</v>
      </c>
      <c r="C176" s="30">
        <f t="shared" si="13"/>
        <v>1</v>
      </c>
      <c r="D176" s="30">
        <f t="shared" si="14"/>
        <v>1</v>
      </c>
      <c r="E176" s="30">
        <f t="shared" si="15"/>
        <v>1</v>
      </c>
      <c r="F176" s="30">
        <f t="shared" si="16"/>
        <v>1</v>
      </c>
      <c r="G176" s="30">
        <f t="shared" si="17"/>
        <v>4</v>
      </c>
      <c r="H176" s="101">
        <f>IF(AND(M176&gt;0,M176&lt;=STATS!$C$22),1,"")</f>
        <v>1</v>
      </c>
      <c r="J176" s="13">
        <v>175</v>
      </c>
      <c r="K176">
        <v>45.456229999999998</v>
      </c>
      <c r="L176">
        <v>-92.512069999999994</v>
      </c>
      <c r="M176" s="4">
        <v>4</v>
      </c>
      <c r="N176" s="4" t="s">
        <v>488</v>
      </c>
      <c r="O176" s="4" t="s">
        <v>489</v>
      </c>
      <c r="Q176" s="4">
        <v>2</v>
      </c>
      <c r="R176" s="8"/>
      <c r="S176" s="189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W176" s="4">
        <v>2</v>
      </c>
      <c r="EZ176" s="98"/>
      <c r="FA176" s="98"/>
      <c r="FB176" s="98"/>
      <c r="FC176" s="98"/>
      <c r="FD176" s="98"/>
    </row>
    <row r="177" spans="2:160">
      <c r="B177" s="30">
        <f t="shared" si="12"/>
        <v>0</v>
      </c>
      <c r="C177" s="30" t="str">
        <f t="shared" si="13"/>
        <v/>
      </c>
      <c r="D177" s="30" t="str">
        <f t="shared" si="14"/>
        <v/>
      </c>
      <c r="E177" s="30">
        <f t="shared" si="15"/>
        <v>0</v>
      </c>
      <c r="F177" s="30">
        <f t="shared" si="16"/>
        <v>0</v>
      </c>
      <c r="G177" s="30" t="str">
        <f t="shared" si="17"/>
        <v/>
      </c>
      <c r="H177" s="101">
        <f>IF(AND(M177&gt;0,M177&lt;=STATS!$C$22),1,"")</f>
        <v>1</v>
      </c>
      <c r="J177" s="13">
        <v>176</v>
      </c>
      <c r="K177">
        <v>45.456299999999999</v>
      </c>
      <c r="L177">
        <v>-92.516450000000006</v>
      </c>
      <c r="M177" s="4">
        <v>9.5</v>
      </c>
      <c r="N177" s="4" t="s">
        <v>486</v>
      </c>
      <c r="O177" s="4" t="s">
        <v>489</v>
      </c>
      <c r="R177" s="8"/>
      <c r="S177" s="189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EZ177" s="98"/>
      <c r="FA177" s="98"/>
      <c r="FB177" s="98">
        <v>1</v>
      </c>
      <c r="FC177" s="98"/>
      <c r="FD177" s="98"/>
    </row>
    <row r="178" spans="2:160">
      <c r="B178" s="30">
        <f t="shared" si="12"/>
        <v>3</v>
      </c>
      <c r="C178" s="30">
        <f t="shared" si="13"/>
        <v>3</v>
      </c>
      <c r="D178" s="30">
        <f t="shared" si="14"/>
        <v>2</v>
      </c>
      <c r="E178" s="30">
        <f t="shared" si="15"/>
        <v>3</v>
      </c>
      <c r="F178" s="30">
        <f t="shared" si="16"/>
        <v>2</v>
      </c>
      <c r="G178" s="30">
        <f t="shared" si="17"/>
        <v>8</v>
      </c>
      <c r="H178" s="101">
        <f>IF(AND(M178&gt;0,M178&lt;=STATS!$C$22),1,"")</f>
        <v>1</v>
      </c>
      <c r="J178" s="13">
        <v>177</v>
      </c>
      <c r="K178">
        <v>45.456299999999999</v>
      </c>
      <c r="L178">
        <v>-92.516220000000004</v>
      </c>
      <c r="M178" s="4">
        <v>8</v>
      </c>
      <c r="N178" s="4" t="s">
        <v>486</v>
      </c>
      <c r="O178" s="4" t="s">
        <v>489</v>
      </c>
      <c r="Q178" s="4">
        <v>2</v>
      </c>
      <c r="R178" s="8"/>
      <c r="S178" s="189">
        <v>2</v>
      </c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W178" s="4">
        <v>1</v>
      </c>
      <c r="BO178" s="4">
        <v>1</v>
      </c>
      <c r="EZ178" s="98"/>
      <c r="FA178" s="98"/>
      <c r="FB178" s="98">
        <v>2</v>
      </c>
      <c r="FC178" s="98"/>
      <c r="FD178" s="98"/>
    </row>
    <row r="179" spans="2:160">
      <c r="B179" s="30">
        <f t="shared" si="12"/>
        <v>0</v>
      </c>
      <c r="C179" s="30" t="str">
        <f t="shared" si="13"/>
        <v/>
      </c>
      <c r="D179" s="30" t="str">
        <f t="shared" si="14"/>
        <v/>
      </c>
      <c r="E179" s="30">
        <f t="shared" si="15"/>
        <v>0</v>
      </c>
      <c r="F179" s="30">
        <f t="shared" si="16"/>
        <v>0</v>
      </c>
      <c r="G179" s="30" t="str">
        <f t="shared" si="17"/>
        <v/>
      </c>
      <c r="H179" s="101">
        <f>IF(AND(M179&gt;0,M179&lt;=STATS!$C$22),1,"")</f>
        <v>1</v>
      </c>
      <c r="J179" s="13">
        <v>178</v>
      </c>
      <c r="K179">
        <v>45.456380000000003</v>
      </c>
      <c r="L179">
        <v>-92.512540000000001</v>
      </c>
      <c r="M179" s="4">
        <v>9</v>
      </c>
      <c r="N179" s="4" t="s">
        <v>488</v>
      </c>
      <c r="O179" s="4" t="s">
        <v>489</v>
      </c>
      <c r="R179" s="8"/>
      <c r="S179" s="189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EZ179" s="98"/>
      <c r="FA179" s="98"/>
      <c r="FB179" s="98"/>
      <c r="FC179" s="98"/>
      <c r="FD179" s="98"/>
    </row>
    <row r="180" spans="2:160">
      <c r="B180" s="30">
        <f t="shared" si="12"/>
        <v>2</v>
      </c>
      <c r="C180" s="30">
        <f t="shared" si="13"/>
        <v>2</v>
      </c>
      <c r="D180" s="30">
        <f t="shared" si="14"/>
        <v>2</v>
      </c>
      <c r="E180" s="30">
        <f t="shared" si="15"/>
        <v>2</v>
      </c>
      <c r="F180" s="30">
        <f t="shared" si="16"/>
        <v>2</v>
      </c>
      <c r="G180" s="30">
        <f t="shared" si="17"/>
        <v>3</v>
      </c>
      <c r="H180" s="101">
        <f>IF(AND(M180&gt;0,M180&lt;=STATS!$C$22),1,"")</f>
        <v>1</v>
      </c>
      <c r="J180" s="13">
        <v>179</v>
      </c>
      <c r="K180">
        <v>45.456389999999999</v>
      </c>
      <c r="L180">
        <v>-92.512309999999999</v>
      </c>
      <c r="M180" s="4">
        <v>3</v>
      </c>
      <c r="N180" s="4" t="s">
        <v>488</v>
      </c>
      <c r="O180" s="4" t="s">
        <v>489</v>
      </c>
      <c r="Q180" s="4">
        <v>2</v>
      </c>
      <c r="R180" s="8"/>
      <c r="S180" s="189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W180" s="4">
        <v>2</v>
      </c>
      <c r="BR180" s="4">
        <v>1</v>
      </c>
      <c r="EZ180" s="98"/>
      <c r="FA180" s="98"/>
      <c r="FB180" s="98">
        <v>2</v>
      </c>
      <c r="FC180" s="98"/>
      <c r="FD180" s="98"/>
    </row>
    <row r="181" spans="2:160">
      <c r="B181" s="30">
        <f t="shared" si="12"/>
        <v>4</v>
      </c>
      <c r="C181" s="30">
        <f t="shared" si="13"/>
        <v>4</v>
      </c>
      <c r="D181" s="30">
        <f t="shared" si="14"/>
        <v>4</v>
      </c>
      <c r="E181" s="30">
        <f t="shared" si="15"/>
        <v>4</v>
      </c>
      <c r="F181" s="30">
        <f t="shared" si="16"/>
        <v>4</v>
      </c>
      <c r="G181" s="30">
        <f t="shared" si="17"/>
        <v>5</v>
      </c>
      <c r="H181" s="101">
        <f>IF(AND(M181&gt;0,M181&lt;=STATS!$C$22),1,"")</f>
        <v>1</v>
      </c>
      <c r="J181" s="13">
        <v>180</v>
      </c>
      <c r="K181">
        <v>45.45646</v>
      </c>
      <c r="L181">
        <v>-92.516459999999995</v>
      </c>
      <c r="M181" s="4">
        <v>5</v>
      </c>
      <c r="N181" s="4" t="s">
        <v>486</v>
      </c>
      <c r="O181" s="4" t="s">
        <v>489</v>
      </c>
      <c r="Q181" s="4">
        <v>1</v>
      </c>
      <c r="R181" s="8"/>
      <c r="S181" s="189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M181" s="4">
        <v>1</v>
      </c>
      <c r="AW181" s="4">
        <v>1</v>
      </c>
      <c r="BG181" s="4">
        <v>1</v>
      </c>
      <c r="BO181" s="4">
        <v>1</v>
      </c>
      <c r="EZ181" s="98"/>
      <c r="FA181" s="98"/>
      <c r="FB181" s="98">
        <v>1</v>
      </c>
      <c r="FC181" s="98"/>
      <c r="FD181" s="98"/>
    </row>
    <row r="182" spans="2:160">
      <c r="B182" s="30">
        <f t="shared" si="12"/>
        <v>2</v>
      </c>
      <c r="C182" s="30">
        <f t="shared" si="13"/>
        <v>2</v>
      </c>
      <c r="D182" s="30">
        <f t="shared" si="14"/>
        <v>2</v>
      </c>
      <c r="E182" s="30">
        <f t="shared" si="15"/>
        <v>2</v>
      </c>
      <c r="F182" s="30">
        <f t="shared" si="16"/>
        <v>2</v>
      </c>
      <c r="G182" s="30">
        <f t="shared" si="17"/>
        <v>5</v>
      </c>
      <c r="H182" s="101">
        <f>IF(AND(M182&gt;0,M182&lt;=STATS!$C$22),1,"")</f>
        <v>1</v>
      </c>
      <c r="J182" s="13">
        <v>181</v>
      </c>
      <c r="K182">
        <v>45.456470000000003</v>
      </c>
      <c r="L182">
        <v>-92.516000000000005</v>
      </c>
      <c r="M182" s="4">
        <v>5</v>
      </c>
      <c r="N182" s="4" t="s">
        <v>486</v>
      </c>
      <c r="O182" s="4" t="s">
        <v>489</v>
      </c>
      <c r="Q182" s="4">
        <v>1</v>
      </c>
      <c r="R182" s="8"/>
      <c r="S182" s="189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W182" s="4">
        <v>1</v>
      </c>
      <c r="BG182" s="4">
        <v>1</v>
      </c>
      <c r="EZ182" s="98"/>
      <c r="FA182" s="98"/>
      <c r="FB182" s="98">
        <v>1</v>
      </c>
      <c r="FC182" s="98"/>
      <c r="FD182" s="98"/>
    </row>
    <row r="183" spans="2:160">
      <c r="B183" s="30">
        <f t="shared" si="12"/>
        <v>2</v>
      </c>
      <c r="C183" s="30">
        <f t="shared" si="13"/>
        <v>2</v>
      </c>
      <c r="D183" s="30">
        <f t="shared" si="14"/>
        <v>2</v>
      </c>
      <c r="E183" s="30">
        <f t="shared" si="15"/>
        <v>2</v>
      </c>
      <c r="F183" s="30">
        <f t="shared" si="16"/>
        <v>2</v>
      </c>
      <c r="G183" s="30">
        <f t="shared" si="17"/>
        <v>7</v>
      </c>
      <c r="H183" s="101">
        <f>IF(AND(M183&gt;0,M183&lt;=STATS!$C$22),1,"")</f>
        <v>1</v>
      </c>
      <c r="J183" s="13">
        <v>182</v>
      </c>
      <c r="K183">
        <v>45.456470000000003</v>
      </c>
      <c r="L183">
        <v>-92.515770000000003</v>
      </c>
      <c r="M183" s="4">
        <v>7</v>
      </c>
      <c r="N183" s="4" t="s">
        <v>486</v>
      </c>
      <c r="O183" s="4" t="s">
        <v>489</v>
      </c>
      <c r="Q183" s="4">
        <v>1</v>
      </c>
      <c r="R183" s="8"/>
      <c r="S183" s="189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W183" s="4">
        <v>1</v>
      </c>
      <c r="BG183" s="4">
        <v>1</v>
      </c>
      <c r="EZ183" s="98"/>
      <c r="FA183" s="98"/>
      <c r="FB183" s="98">
        <v>2</v>
      </c>
      <c r="FC183" s="98"/>
      <c r="FD183" s="98"/>
    </row>
    <row r="184" spans="2:160">
      <c r="B184" s="30">
        <f t="shared" si="12"/>
        <v>1</v>
      </c>
      <c r="C184" s="30">
        <f t="shared" si="13"/>
        <v>1</v>
      </c>
      <c r="D184" s="30" t="str">
        <f t="shared" si="14"/>
        <v/>
      </c>
      <c r="E184" s="30">
        <f t="shared" si="15"/>
        <v>1</v>
      </c>
      <c r="F184" s="30">
        <f t="shared" si="16"/>
        <v>0</v>
      </c>
      <c r="G184" s="30">
        <f t="shared" si="17"/>
        <v>9</v>
      </c>
      <c r="H184" s="101">
        <f>IF(AND(M184&gt;0,M184&lt;=STATS!$C$22),1,"")</f>
        <v>1</v>
      </c>
      <c r="J184" s="13">
        <v>183</v>
      </c>
      <c r="K184">
        <v>45.456479999999999</v>
      </c>
      <c r="L184">
        <v>-92.515540000000001</v>
      </c>
      <c r="M184" s="4">
        <v>9</v>
      </c>
      <c r="N184" s="4" t="s">
        <v>486</v>
      </c>
      <c r="O184" s="4" t="s">
        <v>489</v>
      </c>
      <c r="Q184" s="4">
        <v>1</v>
      </c>
      <c r="R184" s="8"/>
      <c r="S184" s="189">
        <v>1</v>
      </c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EZ184" s="98"/>
      <c r="FA184" s="98"/>
      <c r="FB184" s="98">
        <v>1</v>
      </c>
      <c r="FC184" s="98"/>
      <c r="FD184" s="98"/>
    </row>
    <row r="185" spans="2:160">
      <c r="B185" s="30">
        <f t="shared" si="12"/>
        <v>0</v>
      </c>
      <c r="C185" s="30" t="str">
        <f t="shared" si="13"/>
        <v/>
      </c>
      <c r="D185" s="30" t="str">
        <f t="shared" si="14"/>
        <v/>
      </c>
      <c r="E185" s="30">
        <f t="shared" si="15"/>
        <v>0</v>
      </c>
      <c r="F185" s="30">
        <f t="shared" si="16"/>
        <v>0</v>
      </c>
      <c r="G185" s="30" t="str">
        <f t="shared" si="17"/>
        <v/>
      </c>
      <c r="H185" s="101">
        <f>IF(AND(M185&gt;0,M185&lt;=STATS!$C$22),1,"")</f>
        <v>1</v>
      </c>
      <c r="J185" s="13">
        <v>184</v>
      </c>
      <c r="K185">
        <v>45.456479999999999</v>
      </c>
      <c r="L185">
        <v>-92.515309999999999</v>
      </c>
      <c r="M185" s="4">
        <v>9</v>
      </c>
      <c r="N185" s="4" t="s">
        <v>486</v>
      </c>
      <c r="O185" s="4" t="s">
        <v>489</v>
      </c>
      <c r="R185" s="8"/>
      <c r="S185" s="189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EZ185" s="98"/>
      <c r="FA185" s="98"/>
      <c r="FB185" s="98">
        <v>2</v>
      </c>
      <c r="FC185" s="98"/>
      <c r="FD185" s="98"/>
    </row>
    <row r="186" spans="2:160">
      <c r="B186" s="30">
        <f t="shared" si="12"/>
        <v>0</v>
      </c>
      <c r="C186" s="30" t="str">
        <f t="shared" si="13"/>
        <v/>
      </c>
      <c r="D186" s="30" t="str">
        <f t="shared" si="14"/>
        <v/>
      </c>
      <c r="E186" s="30">
        <f t="shared" si="15"/>
        <v>0</v>
      </c>
      <c r="F186" s="30">
        <f t="shared" si="16"/>
        <v>0</v>
      </c>
      <c r="G186" s="30" t="str">
        <f t="shared" si="17"/>
        <v/>
      </c>
      <c r="H186" s="101">
        <f>IF(AND(M186&gt;0,M186&lt;=STATS!$C$22),1,"")</f>
        <v>1</v>
      </c>
      <c r="J186" s="13">
        <v>185</v>
      </c>
      <c r="K186">
        <v>45.456490000000002</v>
      </c>
      <c r="L186">
        <v>-92.515079999999998</v>
      </c>
      <c r="M186" s="4">
        <v>9.5</v>
      </c>
      <c r="N186" s="4" t="s">
        <v>486</v>
      </c>
      <c r="O186" s="4" t="s">
        <v>489</v>
      </c>
      <c r="R186" s="8"/>
      <c r="S186" s="189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EZ186" s="98"/>
      <c r="FA186" s="98"/>
      <c r="FB186" s="98">
        <v>1</v>
      </c>
      <c r="FC186" s="98"/>
      <c r="FD186" s="98"/>
    </row>
    <row r="187" spans="2:160">
      <c r="B187" s="30">
        <f t="shared" si="12"/>
        <v>2</v>
      </c>
      <c r="C187" s="30">
        <f t="shared" si="13"/>
        <v>2</v>
      </c>
      <c r="D187" s="30">
        <f t="shared" si="14"/>
        <v>1</v>
      </c>
      <c r="E187" s="30">
        <f t="shared" si="15"/>
        <v>2</v>
      </c>
      <c r="F187" s="30">
        <f t="shared" si="16"/>
        <v>1</v>
      </c>
      <c r="G187" s="30">
        <f t="shared" si="17"/>
        <v>10</v>
      </c>
      <c r="H187" s="101">
        <f>IF(AND(M187&gt;0,M187&lt;=STATS!$C$22),1,"")</f>
        <v>1</v>
      </c>
      <c r="J187" s="13">
        <v>186</v>
      </c>
      <c r="K187">
        <v>45.456490000000002</v>
      </c>
      <c r="L187">
        <v>-92.514849999999996</v>
      </c>
      <c r="M187" s="4">
        <v>10</v>
      </c>
      <c r="N187" s="4" t="s">
        <v>486</v>
      </c>
      <c r="O187" s="4" t="s">
        <v>489</v>
      </c>
      <c r="Q187" s="4">
        <v>1</v>
      </c>
      <c r="R187" s="8"/>
      <c r="S187" s="189">
        <v>1</v>
      </c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CY187" s="4">
        <v>1</v>
      </c>
      <c r="EZ187" s="98"/>
      <c r="FA187" s="98"/>
      <c r="FB187" s="98">
        <v>2</v>
      </c>
      <c r="FC187" s="98"/>
      <c r="FD187" s="98"/>
    </row>
    <row r="188" spans="2:160">
      <c r="B188" s="30">
        <f t="shared" si="12"/>
        <v>0</v>
      </c>
      <c r="C188" s="30" t="str">
        <f t="shared" si="13"/>
        <v/>
      </c>
      <c r="D188" s="30" t="str">
        <f t="shared" si="14"/>
        <v/>
      </c>
      <c r="E188" s="30">
        <f t="shared" si="15"/>
        <v>0</v>
      </c>
      <c r="F188" s="30">
        <f t="shared" si="16"/>
        <v>0</v>
      </c>
      <c r="G188" s="30" t="str">
        <f t="shared" si="17"/>
        <v/>
      </c>
      <c r="H188" s="101">
        <f>IF(AND(M188&gt;0,M188&lt;=STATS!$C$22),1,"")</f>
        <v>1</v>
      </c>
      <c r="J188" s="13">
        <v>187</v>
      </c>
      <c r="K188">
        <v>45.456499999999998</v>
      </c>
      <c r="L188">
        <v>-92.514619999999994</v>
      </c>
      <c r="M188" s="4">
        <v>10.5</v>
      </c>
      <c r="N188" s="4" t="s">
        <v>486</v>
      </c>
      <c r="O188" s="4" t="s">
        <v>489</v>
      </c>
      <c r="R188" s="8"/>
      <c r="S188" s="189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EZ188" s="98"/>
      <c r="FA188" s="98"/>
      <c r="FB188" s="98">
        <v>2</v>
      </c>
      <c r="FC188" s="98"/>
      <c r="FD188" s="98"/>
    </row>
    <row r="189" spans="2:160">
      <c r="B189" s="30">
        <f t="shared" si="12"/>
        <v>0</v>
      </c>
      <c r="C189" s="30" t="str">
        <f t="shared" si="13"/>
        <v/>
      </c>
      <c r="D189" s="30" t="str">
        <f t="shared" si="14"/>
        <v/>
      </c>
      <c r="E189" s="30">
        <f t="shared" si="15"/>
        <v>0</v>
      </c>
      <c r="F189" s="30">
        <f t="shared" si="16"/>
        <v>0</v>
      </c>
      <c r="G189" s="30" t="str">
        <f t="shared" si="17"/>
        <v/>
      </c>
      <c r="H189" s="101">
        <f>IF(AND(M189&gt;0,M189&lt;=STATS!$C$22),1,"")</f>
        <v>1</v>
      </c>
      <c r="J189" s="13">
        <v>188</v>
      </c>
      <c r="K189">
        <v>45.456499999999998</v>
      </c>
      <c r="L189">
        <v>-92.514390000000006</v>
      </c>
      <c r="M189" s="4">
        <v>12.5</v>
      </c>
      <c r="N189" s="4" t="s">
        <v>486</v>
      </c>
      <c r="O189" s="4" t="s">
        <v>489</v>
      </c>
      <c r="R189" s="8"/>
      <c r="S189" s="189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EZ189" s="98"/>
      <c r="FA189" s="98"/>
      <c r="FB189" s="98">
        <v>1</v>
      </c>
      <c r="FC189" s="98"/>
      <c r="FD189" s="98"/>
    </row>
    <row r="190" spans="2:160">
      <c r="B190" s="30">
        <f t="shared" si="12"/>
        <v>2</v>
      </c>
      <c r="C190" s="30">
        <f t="shared" si="13"/>
        <v>2</v>
      </c>
      <c r="D190" s="30">
        <f t="shared" si="14"/>
        <v>1</v>
      </c>
      <c r="E190" s="30">
        <f t="shared" si="15"/>
        <v>2</v>
      </c>
      <c r="F190" s="30">
        <f t="shared" si="16"/>
        <v>1</v>
      </c>
      <c r="G190" s="30">
        <f t="shared" si="17"/>
        <v>13</v>
      </c>
      <c r="H190" s="101">
        <f>IF(AND(M190&gt;0,M190&lt;=STATS!$C$22),1,"")</f>
        <v>1</v>
      </c>
      <c r="J190" s="13">
        <v>189</v>
      </c>
      <c r="K190">
        <v>45.456510000000002</v>
      </c>
      <c r="L190">
        <v>-92.514160000000004</v>
      </c>
      <c r="M190" s="4">
        <v>13</v>
      </c>
      <c r="N190" s="4" t="s">
        <v>487</v>
      </c>
      <c r="O190" s="4" t="s">
        <v>489</v>
      </c>
      <c r="Q190" s="4">
        <v>2</v>
      </c>
      <c r="R190" s="8"/>
      <c r="S190" s="189">
        <v>2</v>
      </c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BW190" s="4">
        <v>1</v>
      </c>
      <c r="EZ190" s="98"/>
      <c r="FA190" s="98"/>
      <c r="FB190" s="98">
        <v>1</v>
      </c>
      <c r="FC190" s="98"/>
      <c r="FD190" s="98"/>
    </row>
    <row r="191" spans="2:160">
      <c r="B191" s="30">
        <f t="shared" si="12"/>
        <v>0</v>
      </c>
      <c r="C191" s="30" t="str">
        <f t="shared" si="13"/>
        <v/>
      </c>
      <c r="D191" s="30" t="str">
        <f t="shared" si="14"/>
        <v/>
      </c>
      <c r="E191" s="30">
        <f t="shared" si="15"/>
        <v>0</v>
      </c>
      <c r="F191" s="30">
        <f t="shared" si="16"/>
        <v>0</v>
      </c>
      <c r="G191" s="30" t="str">
        <f t="shared" si="17"/>
        <v/>
      </c>
      <c r="H191" s="101">
        <f>IF(AND(M191&gt;0,M191&lt;=STATS!$C$22),1,"")</f>
        <v>1</v>
      </c>
      <c r="J191" s="13">
        <v>190</v>
      </c>
      <c r="K191">
        <v>45.456510000000002</v>
      </c>
      <c r="L191">
        <v>-92.513930000000002</v>
      </c>
      <c r="M191" s="4">
        <v>12</v>
      </c>
      <c r="N191" s="4" t="s">
        <v>486</v>
      </c>
      <c r="O191" s="4" t="s">
        <v>489</v>
      </c>
      <c r="R191" s="8"/>
      <c r="S191" s="189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EZ191" s="98"/>
      <c r="FA191" s="98"/>
      <c r="FB191" s="98">
        <v>1</v>
      </c>
      <c r="FC191" s="98"/>
      <c r="FD191" s="98"/>
    </row>
    <row r="192" spans="2:160">
      <c r="B192" s="30">
        <f t="shared" si="12"/>
        <v>0</v>
      </c>
      <c r="C192" s="30" t="str">
        <f t="shared" si="13"/>
        <v/>
      </c>
      <c r="D192" s="30" t="str">
        <f t="shared" si="14"/>
        <v/>
      </c>
      <c r="E192" s="30">
        <f t="shared" si="15"/>
        <v>0</v>
      </c>
      <c r="F192" s="30">
        <f t="shared" si="16"/>
        <v>0</v>
      </c>
      <c r="G192" s="30" t="str">
        <f t="shared" si="17"/>
        <v/>
      </c>
      <c r="H192" s="101">
        <f>IF(AND(M192&gt;0,M192&lt;=STATS!$C$22),1,"")</f>
        <v>1</v>
      </c>
      <c r="J192" s="13">
        <v>191</v>
      </c>
      <c r="K192">
        <v>45.456519999999998</v>
      </c>
      <c r="L192">
        <v>-92.5137</v>
      </c>
      <c r="M192" s="4">
        <v>12.5</v>
      </c>
      <c r="N192" s="4" t="s">
        <v>486</v>
      </c>
      <c r="O192" s="4" t="s">
        <v>489</v>
      </c>
      <c r="R192" s="8"/>
      <c r="S192" s="189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EZ192" s="98"/>
      <c r="FA192" s="98"/>
      <c r="FB192" s="98">
        <v>1</v>
      </c>
      <c r="FC192" s="98"/>
      <c r="FD192" s="98"/>
    </row>
    <row r="193" spans="2:160">
      <c r="B193" s="30">
        <f t="shared" si="12"/>
        <v>1</v>
      </c>
      <c r="C193" s="30">
        <f t="shared" si="13"/>
        <v>1</v>
      </c>
      <c r="D193" s="30" t="str">
        <f t="shared" si="14"/>
        <v/>
      </c>
      <c r="E193" s="30">
        <f t="shared" si="15"/>
        <v>1</v>
      </c>
      <c r="F193" s="30">
        <f t="shared" si="16"/>
        <v>0</v>
      </c>
      <c r="G193" s="30">
        <f t="shared" si="17"/>
        <v>12</v>
      </c>
      <c r="H193" s="101">
        <f>IF(AND(M193&gt;0,M193&lt;=STATS!$C$22),1,"")</f>
        <v>1</v>
      </c>
      <c r="J193" s="13">
        <v>192</v>
      </c>
      <c r="K193">
        <v>45.456519999999998</v>
      </c>
      <c r="L193">
        <v>-92.513469999999998</v>
      </c>
      <c r="M193" s="4">
        <v>12</v>
      </c>
      <c r="N193" s="4" t="s">
        <v>487</v>
      </c>
      <c r="O193" s="4" t="s">
        <v>489</v>
      </c>
      <c r="Q193" s="4">
        <v>1</v>
      </c>
      <c r="R193" s="8"/>
      <c r="S193" s="189">
        <v>1</v>
      </c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EZ193" s="98"/>
      <c r="FA193" s="98"/>
      <c r="FB193" s="98">
        <v>1</v>
      </c>
      <c r="FC193" s="98"/>
      <c r="FD193" s="98"/>
    </row>
    <row r="194" spans="2:160">
      <c r="B194" s="30">
        <f t="shared" ref="B194:B257" si="18">COUNT(R194:EY194,FE194:FM194)</f>
        <v>1</v>
      </c>
      <c r="C194" s="30">
        <f t="shared" ref="C194:C257" si="19">IF(COUNT(R194:EY194,FE194:FM194)&gt;0,COUNT(R194:EY194,FE194:FM194),"")</f>
        <v>1</v>
      </c>
      <c r="D194" s="30">
        <f t="shared" ref="D194:D257" si="20">IF(COUNT(T194:BJ194,BL194:BT194,BV194:CB194,CD194:EY194,FE194:FM194)&gt;0,COUNT(T194:BJ194,BL194:BT194,BV194:CB194,CD194:EY194,FE194:FM194),"")</f>
        <v>1</v>
      </c>
      <c r="E194" s="30">
        <f t="shared" ref="E194:E257" si="21">IF(H194=1,COUNT(R194:EY194,FE194:FM194),"")</f>
        <v>1</v>
      </c>
      <c r="F194" s="30">
        <f t="shared" ref="F194:F257" si="22">IF(H194=1,COUNT(T194:BJ194,BL194:BT194,BV194:CB194,CD194:EY194,FE194:FM194),"")</f>
        <v>1</v>
      </c>
      <c r="G194" s="30">
        <f t="shared" ref="G194:G257" si="23">IF($B194&gt;=1,$M194,"")</f>
        <v>11.5</v>
      </c>
      <c r="H194" s="101">
        <f>IF(AND(M194&gt;0,M194&lt;=STATS!$C$22),1,"")</f>
        <v>1</v>
      </c>
      <c r="J194" s="13">
        <v>193</v>
      </c>
      <c r="K194">
        <v>45.456530000000001</v>
      </c>
      <c r="L194">
        <v>-92.513239999999996</v>
      </c>
      <c r="M194" s="4">
        <v>11.5</v>
      </c>
      <c r="N194" s="4" t="s">
        <v>487</v>
      </c>
      <c r="O194" s="4" t="s">
        <v>489</v>
      </c>
      <c r="Q194" s="4">
        <v>1</v>
      </c>
      <c r="R194" s="8"/>
      <c r="S194" s="189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CY194" s="4">
        <v>1</v>
      </c>
      <c r="EZ194" s="98"/>
      <c r="FA194" s="98"/>
      <c r="FB194" s="98">
        <v>1</v>
      </c>
      <c r="FC194" s="98"/>
      <c r="FD194" s="98"/>
    </row>
    <row r="195" spans="2:160">
      <c r="B195" s="30">
        <f t="shared" si="18"/>
        <v>0</v>
      </c>
      <c r="C195" s="30" t="str">
        <f t="shared" si="19"/>
        <v/>
      </c>
      <c r="D195" s="30" t="str">
        <f t="shared" si="20"/>
        <v/>
      </c>
      <c r="E195" s="30">
        <f t="shared" si="21"/>
        <v>0</v>
      </c>
      <c r="F195" s="30">
        <f t="shared" si="22"/>
        <v>0</v>
      </c>
      <c r="G195" s="30" t="str">
        <f t="shared" si="23"/>
        <v/>
      </c>
      <c r="H195" s="101">
        <f>IF(AND(M195&gt;0,M195&lt;=STATS!$C$22),1,"")</f>
        <v>1</v>
      </c>
      <c r="J195" s="13">
        <v>194</v>
      </c>
      <c r="K195">
        <v>45.456530000000001</v>
      </c>
      <c r="L195">
        <v>-92.513009999999994</v>
      </c>
      <c r="M195" s="4">
        <v>9.5</v>
      </c>
      <c r="N195" s="4" t="s">
        <v>486</v>
      </c>
      <c r="O195" s="4" t="s">
        <v>489</v>
      </c>
      <c r="R195" s="8"/>
      <c r="S195" s="189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EZ195" s="98"/>
      <c r="FA195" s="98"/>
      <c r="FB195" s="98"/>
      <c r="FC195" s="98"/>
      <c r="FD195" s="98"/>
    </row>
    <row r="196" spans="2:160">
      <c r="B196" s="30">
        <f t="shared" si="18"/>
        <v>0</v>
      </c>
      <c r="C196" s="30" t="str">
        <f t="shared" si="19"/>
        <v/>
      </c>
      <c r="D196" s="30" t="str">
        <f t="shared" si="20"/>
        <v/>
      </c>
      <c r="E196" s="30">
        <f t="shared" si="21"/>
        <v>0</v>
      </c>
      <c r="F196" s="30">
        <f t="shared" si="22"/>
        <v>0</v>
      </c>
      <c r="G196" s="30" t="str">
        <f t="shared" si="23"/>
        <v/>
      </c>
      <c r="H196" s="101">
        <f>IF(AND(M196&gt;0,M196&lt;=STATS!$C$22),1,"")</f>
        <v>1</v>
      </c>
      <c r="J196" s="13">
        <v>195</v>
      </c>
      <c r="K196">
        <v>45.456539999999997</v>
      </c>
      <c r="L196">
        <v>-92.512780000000006</v>
      </c>
      <c r="M196" s="4">
        <v>6</v>
      </c>
      <c r="N196" s="4" t="s">
        <v>488</v>
      </c>
      <c r="O196" s="4" t="s">
        <v>489</v>
      </c>
      <c r="R196" s="8"/>
      <c r="S196" s="189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EZ196" s="98"/>
      <c r="FA196" s="98"/>
      <c r="FB196" s="98"/>
      <c r="FC196" s="98"/>
      <c r="FD196" s="98"/>
    </row>
    <row r="197" spans="2:160">
      <c r="B197" s="30">
        <f t="shared" si="18"/>
        <v>2</v>
      </c>
      <c r="C197" s="30">
        <f t="shared" si="19"/>
        <v>2</v>
      </c>
      <c r="D197" s="30">
        <f t="shared" si="20"/>
        <v>2</v>
      </c>
      <c r="E197" s="30">
        <f t="shared" si="21"/>
        <v>2</v>
      </c>
      <c r="F197" s="30">
        <f t="shared" si="22"/>
        <v>2</v>
      </c>
      <c r="G197" s="30">
        <f t="shared" si="23"/>
        <v>5</v>
      </c>
      <c r="H197" s="101">
        <f>IF(AND(M197&gt;0,M197&lt;=STATS!$C$22),1,"")</f>
        <v>1</v>
      </c>
      <c r="J197" s="13">
        <v>196</v>
      </c>
      <c r="K197">
        <v>45.456670000000003</v>
      </c>
      <c r="L197">
        <v>-92.514169999999993</v>
      </c>
      <c r="M197" s="4">
        <v>5</v>
      </c>
      <c r="N197" s="4" t="s">
        <v>488</v>
      </c>
      <c r="O197" s="4" t="s">
        <v>489</v>
      </c>
      <c r="Q197" s="4">
        <v>1</v>
      </c>
      <c r="R197" s="8"/>
      <c r="S197" s="189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BG197" s="4">
        <v>1</v>
      </c>
      <c r="BO197" s="4">
        <v>1</v>
      </c>
      <c r="EZ197" s="98"/>
      <c r="FA197" s="98"/>
      <c r="FB197" s="98">
        <v>1</v>
      </c>
      <c r="FC197" s="98"/>
      <c r="FD197" s="98"/>
    </row>
    <row r="198" spans="2:160">
      <c r="B198" s="30">
        <f t="shared" si="18"/>
        <v>2</v>
      </c>
      <c r="C198" s="30">
        <f t="shared" si="19"/>
        <v>2</v>
      </c>
      <c r="D198" s="30">
        <f t="shared" si="20"/>
        <v>2</v>
      </c>
      <c r="E198" s="30">
        <f t="shared" si="21"/>
        <v>2</v>
      </c>
      <c r="F198" s="30">
        <f t="shared" si="22"/>
        <v>2</v>
      </c>
      <c r="G198" s="30">
        <f t="shared" si="23"/>
        <v>4</v>
      </c>
      <c r="H198" s="101">
        <f>IF(AND(M198&gt;0,M198&lt;=STATS!$C$22),1,"")</f>
        <v>1</v>
      </c>
      <c r="J198" s="13">
        <v>197</v>
      </c>
      <c r="K198">
        <v>45.456679999999999</v>
      </c>
      <c r="L198">
        <v>-92.513940000000005</v>
      </c>
      <c r="M198" s="4">
        <v>4</v>
      </c>
      <c r="N198" s="4" t="s">
        <v>488</v>
      </c>
      <c r="O198" s="4" t="s">
        <v>489</v>
      </c>
      <c r="Q198" s="4">
        <v>1</v>
      </c>
      <c r="R198" s="8"/>
      <c r="S198" s="189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>
        <v>1</v>
      </c>
      <c r="AF198" s="14"/>
      <c r="AG198" s="14"/>
      <c r="AH198" s="14"/>
      <c r="AW198" s="4">
        <v>1</v>
      </c>
      <c r="EZ198" s="98"/>
      <c r="FA198" s="98"/>
      <c r="FB198" s="98">
        <v>1</v>
      </c>
      <c r="FC198" s="98"/>
      <c r="FD198" s="98"/>
    </row>
    <row r="199" spans="2:160">
      <c r="B199" s="30">
        <f t="shared" si="18"/>
        <v>0</v>
      </c>
      <c r="C199" s="30" t="str">
        <f t="shared" si="19"/>
        <v/>
      </c>
      <c r="D199" s="30" t="str">
        <f t="shared" si="20"/>
        <v/>
      </c>
      <c r="E199" s="30">
        <f t="shared" si="21"/>
        <v>0</v>
      </c>
      <c r="F199" s="30">
        <f t="shared" si="22"/>
        <v>0</v>
      </c>
      <c r="G199" s="30" t="str">
        <f t="shared" si="23"/>
        <v/>
      </c>
      <c r="H199" s="101">
        <f>IF(AND(M199&gt;0,M199&lt;=STATS!$C$22),1,"")</f>
        <v>1</v>
      </c>
      <c r="J199" s="13">
        <v>198</v>
      </c>
      <c r="K199">
        <v>45.456679999999999</v>
      </c>
      <c r="L199">
        <v>-92.513710000000003</v>
      </c>
      <c r="M199" s="4">
        <v>5</v>
      </c>
      <c r="N199" s="4" t="s">
        <v>488</v>
      </c>
      <c r="O199" s="4" t="s">
        <v>489</v>
      </c>
      <c r="R199" s="8"/>
      <c r="S199" s="189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EZ199" s="98"/>
      <c r="FA199" s="98"/>
      <c r="FB199" s="98">
        <v>1</v>
      </c>
      <c r="FC199" s="98"/>
      <c r="FD199" s="98"/>
    </row>
    <row r="200" spans="2:160">
      <c r="B200" s="30">
        <f t="shared" si="18"/>
        <v>3</v>
      </c>
      <c r="C200" s="30">
        <f t="shared" si="19"/>
        <v>3</v>
      </c>
      <c r="D200" s="30">
        <f t="shared" si="20"/>
        <v>3</v>
      </c>
      <c r="E200" s="30">
        <f t="shared" si="21"/>
        <v>3</v>
      </c>
      <c r="F200" s="30">
        <f t="shared" si="22"/>
        <v>3</v>
      </c>
      <c r="G200" s="30">
        <f t="shared" si="23"/>
        <v>7.5</v>
      </c>
      <c r="H200" s="101">
        <f>IF(AND(M200&gt;0,M200&lt;=STATS!$C$22),1,"")</f>
        <v>1</v>
      </c>
      <c r="J200" s="13">
        <v>199</v>
      </c>
      <c r="K200">
        <v>45.456690000000002</v>
      </c>
      <c r="L200">
        <v>-92.513480000000001</v>
      </c>
      <c r="M200" s="4">
        <v>7.5</v>
      </c>
      <c r="N200" s="4" t="s">
        <v>486</v>
      </c>
      <c r="O200" s="4" t="s">
        <v>489</v>
      </c>
      <c r="Q200" s="4">
        <v>1</v>
      </c>
      <c r="R200" s="8"/>
      <c r="S200" s="189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W200" s="4">
        <v>1</v>
      </c>
      <c r="BG200" s="4">
        <v>1</v>
      </c>
      <c r="CY200" s="4">
        <v>1</v>
      </c>
      <c r="EZ200" s="98"/>
      <c r="FA200" s="98"/>
      <c r="FB200" s="98">
        <v>1</v>
      </c>
      <c r="FC200" s="98"/>
      <c r="FD200" s="98"/>
    </row>
    <row r="201" spans="2:160">
      <c r="B201" s="30">
        <f t="shared" si="18"/>
        <v>1</v>
      </c>
      <c r="C201" s="30">
        <f t="shared" si="19"/>
        <v>1</v>
      </c>
      <c r="D201" s="30" t="str">
        <f t="shared" si="20"/>
        <v/>
      </c>
      <c r="E201" s="30">
        <f t="shared" si="21"/>
        <v>1</v>
      </c>
      <c r="F201" s="30">
        <f t="shared" si="22"/>
        <v>0</v>
      </c>
      <c r="G201" s="30">
        <f t="shared" si="23"/>
        <v>6</v>
      </c>
      <c r="H201" s="101">
        <f>IF(AND(M201&gt;0,M201&lt;=STATS!$C$22),1,"")</f>
        <v>1</v>
      </c>
      <c r="J201" s="13">
        <v>200</v>
      </c>
      <c r="K201">
        <v>45.456690000000002</v>
      </c>
      <c r="L201">
        <v>-92.513249999999999</v>
      </c>
      <c r="M201" s="4">
        <v>6</v>
      </c>
      <c r="N201" s="4" t="s">
        <v>488</v>
      </c>
      <c r="O201" s="4" t="s">
        <v>489</v>
      </c>
      <c r="Q201" s="4">
        <v>1</v>
      </c>
      <c r="R201" s="8"/>
      <c r="S201" s="189">
        <v>1</v>
      </c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EZ201" s="98"/>
      <c r="FA201" s="98"/>
      <c r="FB201" s="98">
        <v>1</v>
      </c>
      <c r="FC201" s="98"/>
      <c r="FD201" s="98"/>
    </row>
    <row r="202" spans="2:160">
      <c r="B202" s="30">
        <f t="shared" si="18"/>
        <v>5</v>
      </c>
      <c r="C202" s="30">
        <f t="shared" si="19"/>
        <v>5</v>
      </c>
      <c r="D202" s="30">
        <f t="shared" si="20"/>
        <v>4</v>
      </c>
      <c r="E202" s="30">
        <f t="shared" si="21"/>
        <v>5</v>
      </c>
      <c r="F202" s="30">
        <f t="shared" si="22"/>
        <v>4</v>
      </c>
      <c r="G202" s="30">
        <f t="shared" si="23"/>
        <v>6.5</v>
      </c>
      <c r="H202" s="101">
        <f>IF(AND(M202&gt;0,M202&lt;=STATS!$C$22),1,"")</f>
        <v>1</v>
      </c>
      <c r="I202" s="165" t="s">
        <v>484</v>
      </c>
      <c r="J202" s="13">
        <v>1</v>
      </c>
      <c r="K202">
        <v>45.448129999999999</v>
      </c>
      <c r="L202">
        <v>-92.500699999999995</v>
      </c>
      <c r="M202" s="4">
        <v>6.5</v>
      </c>
      <c r="N202" s="4" t="s">
        <v>487</v>
      </c>
      <c r="O202" s="4" t="s">
        <v>489</v>
      </c>
      <c r="Q202" s="4">
        <v>3</v>
      </c>
      <c r="R202" s="8"/>
      <c r="S202" s="189">
        <v>1</v>
      </c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>
        <v>1</v>
      </c>
      <c r="AF202" s="14"/>
      <c r="AG202" s="14"/>
      <c r="AH202" s="14"/>
      <c r="BO202" s="4">
        <v>3</v>
      </c>
      <c r="CB202" s="4">
        <v>2</v>
      </c>
      <c r="ED202" s="4">
        <v>1</v>
      </c>
      <c r="EZ202" s="98"/>
      <c r="FA202" s="98"/>
      <c r="FB202" s="98"/>
      <c r="FC202" s="98"/>
      <c r="FD202" s="98"/>
    </row>
    <row r="203" spans="2:160">
      <c r="B203" s="30">
        <f t="shared" si="18"/>
        <v>3</v>
      </c>
      <c r="C203" s="30">
        <f t="shared" si="19"/>
        <v>3</v>
      </c>
      <c r="D203" s="30">
        <f t="shared" si="20"/>
        <v>2</v>
      </c>
      <c r="E203" s="30">
        <f t="shared" si="21"/>
        <v>3</v>
      </c>
      <c r="F203" s="30">
        <f t="shared" si="22"/>
        <v>2</v>
      </c>
      <c r="G203" s="30">
        <f t="shared" si="23"/>
        <v>6</v>
      </c>
      <c r="H203" s="101">
        <f>IF(AND(M203&gt;0,M203&lt;=STATS!$C$22),1,"")</f>
        <v>1</v>
      </c>
      <c r="I203" s="165" t="s">
        <v>485</v>
      </c>
      <c r="J203" s="13">
        <v>2</v>
      </c>
      <c r="K203">
        <v>45.448129999999999</v>
      </c>
      <c r="L203">
        <v>-92.500380000000007</v>
      </c>
      <c r="M203" s="4">
        <v>6</v>
      </c>
      <c r="N203" s="4" t="s">
        <v>487</v>
      </c>
      <c r="O203" s="4" t="s">
        <v>489</v>
      </c>
      <c r="Q203" s="4">
        <v>2</v>
      </c>
      <c r="R203" s="8"/>
      <c r="S203" s="189">
        <v>1</v>
      </c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>
        <v>2</v>
      </c>
      <c r="AF203" s="14"/>
      <c r="AG203" s="14"/>
      <c r="AH203" s="14"/>
      <c r="BO203" s="4">
        <v>1</v>
      </c>
      <c r="EZ203" s="98"/>
      <c r="FA203" s="98"/>
      <c r="FB203" s="98"/>
      <c r="FC203" s="98"/>
      <c r="FD203" s="98"/>
    </row>
    <row r="204" spans="2:160">
      <c r="B204" s="30">
        <f t="shared" si="18"/>
        <v>3</v>
      </c>
      <c r="C204" s="30">
        <f t="shared" si="19"/>
        <v>3</v>
      </c>
      <c r="D204" s="30">
        <f t="shared" si="20"/>
        <v>3</v>
      </c>
      <c r="E204" s="30">
        <f t="shared" si="21"/>
        <v>3</v>
      </c>
      <c r="F204" s="30">
        <f t="shared" si="22"/>
        <v>3</v>
      </c>
      <c r="G204" s="30">
        <f t="shared" si="23"/>
        <v>6</v>
      </c>
      <c r="H204" s="101">
        <f>IF(AND(M204&gt;0,M204&lt;=STATS!$C$22),1,"")</f>
        <v>1</v>
      </c>
      <c r="I204" s="166">
        <v>2478200</v>
      </c>
      <c r="J204" s="13">
        <v>3</v>
      </c>
      <c r="K204">
        <v>45.448140000000002</v>
      </c>
      <c r="L204">
        <v>-92.500069999999994</v>
      </c>
      <c r="M204" s="4">
        <v>6</v>
      </c>
      <c r="N204" s="4" t="s">
        <v>487</v>
      </c>
      <c r="O204" s="4" t="s">
        <v>489</v>
      </c>
      <c r="Q204" s="4">
        <v>3</v>
      </c>
      <c r="R204" s="8"/>
      <c r="S204" s="189" t="s">
        <v>529</v>
      </c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>
        <v>2</v>
      </c>
      <c r="AF204" s="14"/>
      <c r="AG204" s="14"/>
      <c r="AH204" s="14"/>
      <c r="AQ204" s="4">
        <v>1</v>
      </c>
      <c r="BO204" s="4">
        <v>3</v>
      </c>
      <c r="EZ204" s="98"/>
      <c r="FA204" s="98"/>
      <c r="FB204" s="98"/>
      <c r="FC204" s="98"/>
      <c r="FD204" s="98"/>
    </row>
    <row r="205" spans="2:160">
      <c r="B205" s="30">
        <f t="shared" si="18"/>
        <v>1</v>
      </c>
      <c r="C205" s="30">
        <f t="shared" si="19"/>
        <v>1</v>
      </c>
      <c r="D205" s="30">
        <f t="shared" si="20"/>
        <v>1</v>
      </c>
      <c r="E205" s="30">
        <f t="shared" si="21"/>
        <v>1</v>
      </c>
      <c r="F205" s="30">
        <f t="shared" si="22"/>
        <v>1</v>
      </c>
      <c r="G205" s="30">
        <f t="shared" si="23"/>
        <v>6</v>
      </c>
      <c r="H205" s="101">
        <f>IF(AND(M205&gt;0,M205&lt;=STATS!$C$22),1,"")</f>
        <v>1</v>
      </c>
      <c r="I205" s="167">
        <v>43994</v>
      </c>
      <c r="J205" s="13">
        <v>4</v>
      </c>
      <c r="K205">
        <v>45.448149999999998</v>
      </c>
      <c r="L205">
        <v>-92.499750000000006</v>
      </c>
      <c r="M205" s="4">
        <v>6</v>
      </c>
      <c r="N205" s="4" t="s">
        <v>487</v>
      </c>
      <c r="O205" s="4" t="s">
        <v>489</v>
      </c>
      <c r="Q205" s="4">
        <v>1</v>
      </c>
      <c r="R205" s="8"/>
      <c r="S205" s="189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>
        <v>1</v>
      </c>
      <c r="AF205" s="14"/>
      <c r="AG205" s="14"/>
      <c r="AH205" s="14"/>
      <c r="EZ205" s="98"/>
      <c r="FA205" s="98"/>
      <c r="FB205" s="98"/>
      <c r="FC205" s="98"/>
      <c r="FD205" s="98"/>
    </row>
    <row r="206" spans="2:160">
      <c r="B206" s="30">
        <f t="shared" si="18"/>
        <v>3</v>
      </c>
      <c r="C206" s="30">
        <f t="shared" si="19"/>
        <v>3</v>
      </c>
      <c r="D206" s="30">
        <f t="shared" si="20"/>
        <v>2</v>
      </c>
      <c r="E206" s="30">
        <f t="shared" si="21"/>
        <v>3</v>
      </c>
      <c r="F206" s="30">
        <f t="shared" si="22"/>
        <v>2</v>
      </c>
      <c r="G206" s="30">
        <f t="shared" si="23"/>
        <v>6</v>
      </c>
      <c r="H206" s="101">
        <f>IF(AND(M206&gt;0,M206&lt;=STATS!$C$22),1,"")</f>
        <v>1</v>
      </c>
      <c r="I206" s="164" t="s">
        <v>327</v>
      </c>
      <c r="J206" s="13">
        <v>5</v>
      </c>
      <c r="K206">
        <v>45.448160000000001</v>
      </c>
      <c r="L206">
        <v>-92.499430000000004</v>
      </c>
      <c r="M206" s="4">
        <v>6</v>
      </c>
      <c r="N206" s="4" t="s">
        <v>487</v>
      </c>
      <c r="O206" s="4" t="s">
        <v>489</v>
      </c>
      <c r="Q206" s="4">
        <v>2</v>
      </c>
      <c r="R206" s="8"/>
      <c r="S206" s="189">
        <v>2</v>
      </c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>
        <v>1</v>
      </c>
      <c r="AF206" s="14"/>
      <c r="AG206" s="14"/>
      <c r="AH206" s="14"/>
      <c r="BG206" s="4">
        <v>1</v>
      </c>
      <c r="EZ206" s="98"/>
      <c r="FA206" s="98"/>
      <c r="FB206" s="98"/>
      <c r="FC206" s="98"/>
      <c r="FD206" s="98"/>
    </row>
    <row r="207" spans="2:160">
      <c r="B207" s="30">
        <f t="shared" si="18"/>
        <v>2</v>
      </c>
      <c r="C207" s="30">
        <f t="shared" si="19"/>
        <v>2</v>
      </c>
      <c r="D207" s="30">
        <f t="shared" si="20"/>
        <v>2</v>
      </c>
      <c r="E207" s="30">
        <f t="shared" si="21"/>
        <v>2</v>
      </c>
      <c r="F207" s="30">
        <f t="shared" si="22"/>
        <v>2</v>
      </c>
      <c r="G207" s="30">
        <f t="shared" si="23"/>
        <v>5</v>
      </c>
      <c r="H207" s="101">
        <f>IF(AND(M207&gt;0,M207&lt;=STATS!$C$22),1,"")</f>
        <v>1</v>
      </c>
      <c r="I207" s="165" t="s">
        <v>528</v>
      </c>
      <c r="J207" s="13">
        <v>6</v>
      </c>
      <c r="K207">
        <v>45.448160000000001</v>
      </c>
      <c r="L207">
        <v>-92.499110000000002</v>
      </c>
      <c r="M207" s="4">
        <v>5</v>
      </c>
      <c r="N207" s="4" t="s">
        <v>487</v>
      </c>
      <c r="O207" s="4" t="s">
        <v>489</v>
      </c>
      <c r="Q207" s="4">
        <v>2</v>
      </c>
      <c r="R207" s="8"/>
      <c r="S207" s="189" t="s">
        <v>529</v>
      </c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>
        <v>2</v>
      </c>
      <c r="AF207" s="14"/>
      <c r="AG207" s="14"/>
      <c r="AH207" s="14"/>
      <c r="CB207" s="4">
        <v>1</v>
      </c>
      <c r="EZ207" s="98"/>
      <c r="FA207" s="98"/>
      <c r="FB207" s="98"/>
      <c r="FC207" s="98"/>
      <c r="FD207" s="98"/>
    </row>
    <row r="208" spans="2:160">
      <c r="B208" s="30">
        <f t="shared" si="18"/>
        <v>3</v>
      </c>
      <c r="C208" s="30">
        <f t="shared" si="19"/>
        <v>3</v>
      </c>
      <c r="D208" s="30">
        <f t="shared" si="20"/>
        <v>2</v>
      </c>
      <c r="E208" s="30">
        <f t="shared" si="21"/>
        <v>3</v>
      </c>
      <c r="F208" s="30">
        <f t="shared" si="22"/>
        <v>2</v>
      </c>
      <c r="G208" s="30">
        <f t="shared" si="23"/>
        <v>5</v>
      </c>
      <c r="H208" s="101">
        <f>IF(AND(M208&gt;0,M208&lt;=STATS!$C$22),1,"")</f>
        <v>1</v>
      </c>
      <c r="I208" s="164"/>
      <c r="J208" s="13">
        <v>7</v>
      </c>
      <c r="K208">
        <v>45.448169999999998</v>
      </c>
      <c r="L208">
        <v>-92.49879</v>
      </c>
      <c r="M208" s="4">
        <v>5</v>
      </c>
      <c r="N208" s="4" t="s">
        <v>487</v>
      </c>
      <c r="O208" s="4" t="s">
        <v>489</v>
      </c>
      <c r="P208" s="106"/>
      <c r="Q208" s="4">
        <v>3</v>
      </c>
      <c r="R208" s="8"/>
      <c r="S208" s="189">
        <v>1</v>
      </c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BO208" s="4">
        <v>3</v>
      </c>
      <c r="CB208" s="4">
        <v>2</v>
      </c>
      <c r="EZ208" s="98"/>
      <c r="FA208" s="98"/>
      <c r="FB208" s="98"/>
      <c r="FC208" s="98"/>
      <c r="FD208" s="98"/>
    </row>
    <row r="209" spans="2:160">
      <c r="B209" s="30">
        <f t="shared" si="18"/>
        <v>5</v>
      </c>
      <c r="C209" s="30">
        <f t="shared" si="19"/>
        <v>5</v>
      </c>
      <c r="D209" s="30">
        <f t="shared" si="20"/>
        <v>5</v>
      </c>
      <c r="E209" s="30">
        <f t="shared" si="21"/>
        <v>5</v>
      </c>
      <c r="F209" s="30">
        <f t="shared" si="22"/>
        <v>5</v>
      </c>
      <c r="G209" s="30">
        <f t="shared" si="23"/>
        <v>5</v>
      </c>
      <c r="H209" s="101">
        <f>IF(AND(M209&gt;0,M209&lt;=STATS!$C$22),1,"")</f>
        <v>1</v>
      </c>
      <c r="J209" s="13">
        <v>8</v>
      </c>
      <c r="K209">
        <v>45.448340000000002</v>
      </c>
      <c r="L209">
        <v>-92.501350000000002</v>
      </c>
      <c r="M209" s="4">
        <v>5</v>
      </c>
      <c r="N209" s="4" t="s">
        <v>486</v>
      </c>
      <c r="O209" s="4" t="s">
        <v>489</v>
      </c>
      <c r="Q209" s="4">
        <v>3</v>
      </c>
      <c r="R209" s="8"/>
      <c r="S209" s="189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>
        <v>2</v>
      </c>
      <c r="AF209" s="14"/>
      <c r="AG209" s="14"/>
      <c r="AH209" s="14"/>
      <c r="AW209" s="4">
        <v>1</v>
      </c>
      <c r="BG209" s="4">
        <v>1</v>
      </c>
      <c r="BO209" s="4">
        <v>3</v>
      </c>
      <c r="CB209" s="4">
        <v>1</v>
      </c>
      <c r="EZ209" s="98"/>
      <c r="FA209" s="98"/>
      <c r="FB209" s="98"/>
      <c r="FC209" s="98"/>
      <c r="FD209" s="98"/>
    </row>
    <row r="210" spans="2:160">
      <c r="B210" s="30">
        <f t="shared" si="18"/>
        <v>1</v>
      </c>
      <c r="C210" s="30">
        <f t="shared" si="19"/>
        <v>1</v>
      </c>
      <c r="D210" s="30">
        <f t="shared" si="20"/>
        <v>1</v>
      </c>
      <c r="E210" s="30">
        <f t="shared" si="21"/>
        <v>1</v>
      </c>
      <c r="F210" s="30">
        <f t="shared" si="22"/>
        <v>1</v>
      </c>
      <c r="G210" s="30">
        <f t="shared" si="23"/>
        <v>7</v>
      </c>
      <c r="H210" s="101">
        <f>IF(AND(M210&gt;0,M210&lt;=STATS!$C$22),1,"")</f>
        <v>1</v>
      </c>
      <c r="J210" s="13">
        <v>9</v>
      </c>
      <c r="K210">
        <v>45.448349999999998</v>
      </c>
      <c r="L210">
        <v>-92.50103</v>
      </c>
      <c r="M210" s="4">
        <v>7</v>
      </c>
      <c r="N210" s="4" t="s">
        <v>487</v>
      </c>
      <c r="O210" s="4" t="s">
        <v>489</v>
      </c>
      <c r="Q210" s="4">
        <v>1</v>
      </c>
      <c r="R210" s="8"/>
      <c r="S210" s="189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>
        <v>1</v>
      </c>
      <c r="AF210" s="14"/>
      <c r="AG210" s="14"/>
      <c r="AH210" s="14"/>
      <c r="EZ210" s="98"/>
      <c r="FA210" s="98"/>
      <c r="FB210" s="98"/>
      <c r="FC210" s="98"/>
      <c r="FD210" s="98"/>
    </row>
    <row r="211" spans="2:160">
      <c r="B211" s="30">
        <f t="shared" si="18"/>
        <v>2</v>
      </c>
      <c r="C211" s="30">
        <f t="shared" si="19"/>
        <v>2</v>
      </c>
      <c r="D211" s="30">
        <f t="shared" si="20"/>
        <v>1</v>
      </c>
      <c r="E211" s="30">
        <f t="shared" si="21"/>
        <v>2</v>
      </c>
      <c r="F211" s="30">
        <f t="shared" si="22"/>
        <v>1</v>
      </c>
      <c r="G211" s="30">
        <f t="shared" si="23"/>
        <v>7</v>
      </c>
      <c r="H211" s="101">
        <f>IF(AND(M211&gt;0,M211&lt;=STATS!$C$22),1,"")</f>
        <v>1</v>
      </c>
      <c r="J211" s="13">
        <v>10</v>
      </c>
      <c r="K211">
        <v>45.448349999999998</v>
      </c>
      <c r="L211">
        <v>-92.500709999999998</v>
      </c>
      <c r="M211" s="4">
        <v>7</v>
      </c>
      <c r="N211" s="4" t="s">
        <v>487</v>
      </c>
      <c r="O211" s="4" t="s">
        <v>489</v>
      </c>
      <c r="Q211" s="4">
        <v>2</v>
      </c>
      <c r="R211" s="8"/>
      <c r="S211" s="189">
        <v>1</v>
      </c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>
        <v>2</v>
      </c>
      <c r="AF211" s="14"/>
      <c r="AG211" s="14"/>
      <c r="AH211" s="14"/>
      <c r="EZ211" s="98"/>
      <c r="FA211" s="98"/>
      <c r="FB211" s="98"/>
      <c r="FC211" s="98"/>
      <c r="FD211" s="98"/>
    </row>
    <row r="212" spans="2:160">
      <c r="B212" s="30">
        <f t="shared" si="18"/>
        <v>4</v>
      </c>
      <c r="C212" s="30">
        <f t="shared" si="19"/>
        <v>4</v>
      </c>
      <c r="D212" s="30">
        <f t="shared" si="20"/>
        <v>3</v>
      </c>
      <c r="E212" s="30">
        <f t="shared" si="21"/>
        <v>4</v>
      </c>
      <c r="F212" s="30">
        <f t="shared" si="22"/>
        <v>3</v>
      </c>
      <c r="G212" s="30">
        <f t="shared" si="23"/>
        <v>6</v>
      </c>
      <c r="H212" s="101">
        <f>IF(AND(M212&gt;0,M212&lt;=STATS!$C$22),1,"")</f>
        <v>1</v>
      </c>
      <c r="J212" s="13">
        <v>11</v>
      </c>
      <c r="K212">
        <v>45.448360000000001</v>
      </c>
      <c r="L212">
        <v>-92.500389999999996</v>
      </c>
      <c r="M212" s="4">
        <v>6</v>
      </c>
      <c r="N212" s="4" t="s">
        <v>487</v>
      </c>
      <c r="O212" s="4" t="s">
        <v>489</v>
      </c>
      <c r="Q212" s="4">
        <v>2</v>
      </c>
      <c r="R212" s="8"/>
      <c r="S212" s="189">
        <v>1</v>
      </c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>
        <v>2</v>
      </c>
      <c r="AF212" s="14"/>
      <c r="AG212" s="14"/>
      <c r="AH212" s="14"/>
      <c r="AW212" s="4">
        <v>1</v>
      </c>
      <c r="CB212" s="4">
        <v>1</v>
      </c>
      <c r="EZ212" s="98"/>
      <c r="FA212" s="98"/>
      <c r="FB212" s="98"/>
      <c r="FC212" s="98"/>
      <c r="FD212" s="98"/>
    </row>
    <row r="213" spans="2:160">
      <c r="B213" s="30">
        <f t="shared" si="18"/>
        <v>4</v>
      </c>
      <c r="C213" s="30">
        <f t="shared" si="19"/>
        <v>4</v>
      </c>
      <c r="D213" s="30">
        <f t="shared" si="20"/>
        <v>4</v>
      </c>
      <c r="E213" s="30">
        <f t="shared" si="21"/>
        <v>4</v>
      </c>
      <c r="F213" s="30">
        <f t="shared" si="22"/>
        <v>4</v>
      </c>
      <c r="G213" s="30">
        <f t="shared" si="23"/>
        <v>5</v>
      </c>
      <c r="H213" s="101">
        <f>IF(AND(M213&gt;0,M213&lt;=STATS!$C$22),1,"")</f>
        <v>1</v>
      </c>
      <c r="J213" s="13">
        <v>12</v>
      </c>
      <c r="K213">
        <v>45.448369999999997</v>
      </c>
      <c r="L213">
        <v>-92.500079999999997</v>
      </c>
      <c r="M213" s="4">
        <v>5</v>
      </c>
      <c r="N213" s="4" t="s">
        <v>487</v>
      </c>
      <c r="O213" s="4" t="s">
        <v>489</v>
      </c>
      <c r="Q213" s="4">
        <v>2</v>
      </c>
      <c r="R213" s="8"/>
      <c r="S213" s="189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>
        <v>1</v>
      </c>
      <c r="AF213" s="14"/>
      <c r="AG213" s="14"/>
      <c r="AH213" s="14"/>
      <c r="BG213" s="4">
        <v>1</v>
      </c>
      <c r="BO213" s="4">
        <v>1</v>
      </c>
      <c r="CB213" s="4">
        <v>2</v>
      </c>
      <c r="EZ213" s="98"/>
      <c r="FA213" s="98"/>
      <c r="FB213" s="98"/>
      <c r="FC213" s="98"/>
      <c r="FD213" s="98"/>
    </row>
    <row r="214" spans="2:160">
      <c r="B214" s="30">
        <f t="shared" si="18"/>
        <v>2</v>
      </c>
      <c r="C214" s="30">
        <f t="shared" si="19"/>
        <v>2</v>
      </c>
      <c r="D214" s="30">
        <f t="shared" si="20"/>
        <v>2</v>
      </c>
      <c r="E214" s="30">
        <f t="shared" si="21"/>
        <v>2</v>
      </c>
      <c r="F214" s="30">
        <f t="shared" si="22"/>
        <v>2</v>
      </c>
      <c r="G214" s="30">
        <f t="shared" si="23"/>
        <v>5.5</v>
      </c>
      <c r="H214" s="101">
        <f>IF(AND(M214&gt;0,M214&lt;=STATS!$C$22),1,"")</f>
        <v>1</v>
      </c>
      <c r="J214" s="13">
        <v>13</v>
      </c>
      <c r="K214">
        <v>45.448369999999997</v>
      </c>
      <c r="L214">
        <v>-92.499759999999995</v>
      </c>
      <c r="M214" s="4">
        <v>5.5</v>
      </c>
      <c r="N214" s="4" t="s">
        <v>487</v>
      </c>
      <c r="O214" s="4" t="s">
        <v>489</v>
      </c>
      <c r="Q214" s="4">
        <v>1</v>
      </c>
      <c r="R214" s="8"/>
      <c r="S214" s="189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>
        <v>1</v>
      </c>
      <c r="AF214" s="14"/>
      <c r="AG214" s="14"/>
      <c r="AH214" s="14"/>
      <c r="CB214" s="4">
        <v>1</v>
      </c>
      <c r="EZ214" s="98"/>
      <c r="FA214" s="98"/>
      <c r="FB214" s="98"/>
      <c r="FC214" s="98"/>
      <c r="FD214" s="98"/>
    </row>
    <row r="215" spans="2:160">
      <c r="B215" s="30">
        <f t="shared" si="18"/>
        <v>2</v>
      </c>
      <c r="C215" s="30">
        <f t="shared" si="19"/>
        <v>2</v>
      </c>
      <c r="D215" s="30">
        <f t="shared" si="20"/>
        <v>2</v>
      </c>
      <c r="E215" s="30">
        <f t="shared" si="21"/>
        <v>2</v>
      </c>
      <c r="F215" s="30">
        <f t="shared" si="22"/>
        <v>2</v>
      </c>
      <c r="G215" s="30">
        <f t="shared" si="23"/>
        <v>6</v>
      </c>
      <c r="H215" s="101">
        <f>IF(AND(M215&gt;0,M215&lt;=STATS!$C$22),1,"")</f>
        <v>1</v>
      </c>
      <c r="J215" s="13">
        <v>14</v>
      </c>
      <c r="K215">
        <v>45.44838</v>
      </c>
      <c r="L215">
        <v>-92.499440000000007</v>
      </c>
      <c r="M215" s="4">
        <v>6</v>
      </c>
      <c r="N215" s="4" t="s">
        <v>487</v>
      </c>
      <c r="O215" s="4" t="s">
        <v>489</v>
      </c>
      <c r="Q215" s="4">
        <v>2</v>
      </c>
      <c r="R215" s="8"/>
      <c r="S215" s="189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>
        <v>2</v>
      </c>
      <c r="AF215" s="14"/>
      <c r="AG215" s="14"/>
      <c r="AH215" s="14"/>
      <c r="CB215" s="4">
        <v>1</v>
      </c>
      <c r="EZ215" s="98"/>
      <c r="FA215" s="98"/>
      <c r="FB215" s="98"/>
      <c r="FC215" s="98"/>
      <c r="FD215" s="98"/>
    </row>
    <row r="216" spans="2:160">
      <c r="B216" s="30">
        <f t="shared" si="18"/>
        <v>2</v>
      </c>
      <c r="C216" s="30">
        <f t="shared" si="19"/>
        <v>2</v>
      </c>
      <c r="D216" s="30">
        <f t="shared" si="20"/>
        <v>2</v>
      </c>
      <c r="E216" s="30">
        <f t="shared" si="21"/>
        <v>2</v>
      </c>
      <c r="F216" s="30">
        <f t="shared" si="22"/>
        <v>2</v>
      </c>
      <c r="G216" s="30">
        <f t="shared" si="23"/>
        <v>6.5</v>
      </c>
      <c r="H216" s="101">
        <f>IF(AND(M216&gt;0,M216&lt;=STATS!$C$22),1,"")</f>
        <v>1</v>
      </c>
      <c r="J216" s="13">
        <v>15</v>
      </c>
      <c r="K216">
        <v>45.448390000000003</v>
      </c>
      <c r="L216">
        <v>-92.499120000000005</v>
      </c>
      <c r="M216" s="4">
        <v>6.5</v>
      </c>
      <c r="N216" s="4" t="s">
        <v>487</v>
      </c>
      <c r="O216" s="4" t="s">
        <v>489</v>
      </c>
      <c r="Q216" s="4">
        <v>2</v>
      </c>
      <c r="R216" s="8"/>
      <c r="S216" s="189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>
        <v>2</v>
      </c>
      <c r="AF216" s="14"/>
      <c r="AG216" s="14"/>
      <c r="AH216" s="14"/>
      <c r="BO216" s="4">
        <v>1</v>
      </c>
      <c r="EZ216" s="98"/>
      <c r="FA216" s="98"/>
      <c r="FB216" s="98"/>
      <c r="FC216" s="98"/>
      <c r="FD216" s="98"/>
    </row>
    <row r="217" spans="2:160">
      <c r="B217" s="30">
        <f t="shared" si="18"/>
        <v>4</v>
      </c>
      <c r="C217" s="30">
        <f t="shared" si="19"/>
        <v>4</v>
      </c>
      <c r="D217" s="30">
        <f t="shared" si="20"/>
        <v>3</v>
      </c>
      <c r="E217" s="30">
        <f t="shared" si="21"/>
        <v>4</v>
      </c>
      <c r="F217" s="30">
        <f t="shared" si="22"/>
        <v>3</v>
      </c>
      <c r="G217" s="30">
        <f t="shared" si="23"/>
        <v>5</v>
      </c>
      <c r="H217" s="101">
        <f>IF(AND(M217&gt;0,M217&lt;=STATS!$C$22),1,"")</f>
        <v>1</v>
      </c>
      <c r="J217" s="13">
        <v>16</v>
      </c>
      <c r="K217">
        <v>45.448390000000003</v>
      </c>
      <c r="L217">
        <v>-92.498800000000003</v>
      </c>
      <c r="M217" s="4">
        <v>5</v>
      </c>
      <c r="N217" s="4" t="s">
        <v>487</v>
      </c>
      <c r="O217" s="4" t="s">
        <v>489</v>
      </c>
      <c r="Q217" s="4">
        <v>2</v>
      </c>
      <c r="R217" s="8"/>
      <c r="S217" s="189">
        <v>1</v>
      </c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>
        <v>2</v>
      </c>
      <c r="AF217" s="14"/>
      <c r="AG217" s="14"/>
      <c r="AH217" s="14"/>
      <c r="AW217" s="4">
        <v>2</v>
      </c>
      <c r="CB217" s="4">
        <v>1</v>
      </c>
      <c r="EZ217" s="98"/>
      <c r="FA217" s="98"/>
      <c r="FB217" s="98"/>
      <c r="FC217" s="98"/>
      <c r="FD217" s="98"/>
    </row>
    <row r="218" spans="2:160">
      <c r="B218" s="30">
        <f t="shared" si="18"/>
        <v>3</v>
      </c>
      <c r="C218" s="30">
        <f t="shared" si="19"/>
        <v>3</v>
      </c>
      <c r="D218" s="30">
        <f t="shared" si="20"/>
        <v>2</v>
      </c>
      <c r="E218" s="30">
        <f t="shared" si="21"/>
        <v>3</v>
      </c>
      <c r="F218" s="30">
        <f t="shared" si="22"/>
        <v>2</v>
      </c>
      <c r="G218" s="30">
        <f t="shared" si="23"/>
        <v>5.5</v>
      </c>
      <c r="H218" s="101">
        <f>IF(AND(M218&gt;0,M218&lt;=STATS!$C$22),1,"")</f>
        <v>1</v>
      </c>
      <c r="J218" s="13">
        <v>17</v>
      </c>
      <c r="K218">
        <v>45.448399999999999</v>
      </c>
      <c r="L218">
        <v>-92.498480000000001</v>
      </c>
      <c r="M218" s="4">
        <v>5.5</v>
      </c>
      <c r="N218" s="4" t="s">
        <v>487</v>
      </c>
      <c r="O218" s="4" t="s">
        <v>489</v>
      </c>
      <c r="Q218" s="4">
        <v>3</v>
      </c>
      <c r="R218" s="8"/>
      <c r="S218" s="189">
        <v>1</v>
      </c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BO218" s="4">
        <v>3</v>
      </c>
      <c r="CY218" s="4">
        <v>1</v>
      </c>
      <c r="EZ218" s="98"/>
      <c r="FA218" s="98"/>
      <c r="FB218" s="98"/>
      <c r="FC218" s="98"/>
      <c r="FD218" s="98"/>
    </row>
    <row r="219" spans="2:160">
      <c r="B219" s="30">
        <f t="shared" si="18"/>
        <v>4</v>
      </c>
      <c r="C219" s="30">
        <f t="shared" si="19"/>
        <v>4</v>
      </c>
      <c r="D219" s="30">
        <f t="shared" si="20"/>
        <v>3</v>
      </c>
      <c r="E219" s="30">
        <f t="shared" si="21"/>
        <v>4</v>
      </c>
      <c r="F219" s="30">
        <f t="shared" si="22"/>
        <v>3</v>
      </c>
      <c r="G219" s="30">
        <f t="shared" si="23"/>
        <v>7</v>
      </c>
      <c r="H219" s="101">
        <f>IF(AND(M219&gt;0,M219&lt;=STATS!$C$22),1,"")</f>
        <v>1</v>
      </c>
      <c r="J219" s="13">
        <v>18</v>
      </c>
      <c r="K219">
        <v>45.448560000000001</v>
      </c>
      <c r="L219">
        <v>-92.501679999999993</v>
      </c>
      <c r="M219" s="4">
        <v>7</v>
      </c>
      <c r="N219" s="4" t="s">
        <v>486</v>
      </c>
      <c r="O219" s="4" t="s">
        <v>489</v>
      </c>
      <c r="Q219" s="4">
        <v>2</v>
      </c>
      <c r="R219" s="8"/>
      <c r="S219" s="189">
        <v>1</v>
      </c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>
        <v>2</v>
      </c>
      <c r="AF219" s="14"/>
      <c r="AG219" s="14"/>
      <c r="AH219" s="14"/>
      <c r="BG219" s="4">
        <v>1</v>
      </c>
      <c r="BO219" s="4">
        <v>1</v>
      </c>
      <c r="EZ219" s="98"/>
      <c r="FA219" s="98"/>
      <c r="FB219" s="98"/>
      <c r="FC219" s="98"/>
      <c r="FD219" s="98"/>
    </row>
    <row r="220" spans="2:160">
      <c r="B220" s="30">
        <f t="shared" si="18"/>
        <v>3</v>
      </c>
      <c r="C220" s="30">
        <f t="shared" si="19"/>
        <v>3</v>
      </c>
      <c r="D220" s="30">
        <f t="shared" si="20"/>
        <v>2</v>
      </c>
      <c r="E220" s="30">
        <f t="shared" si="21"/>
        <v>3</v>
      </c>
      <c r="F220" s="30">
        <f t="shared" si="22"/>
        <v>2</v>
      </c>
      <c r="G220" s="30">
        <f t="shared" si="23"/>
        <v>7.5</v>
      </c>
      <c r="H220" s="101">
        <f>IF(AND(M220&gt;0,M220&lt;=STATS!$C$22),1,"")</f>
        <v>1</v>
      </c>
      <c r="J220" s="13">
        <v>19</v>
      </c>
      <c r="K220">
        <v>45.448560000000001</v>
      </c>
      <c r="L220">
        <v>-92.501360000000005</v>
      </c>
      <c r="M220" s="4">
        <v>7.5</v>
      </c>
      <c r="N220" s="4" t="s">
        <v>487</v>
      </c>
      <c r="O220" s="4" t="s">
        <v>489</v>
      </c>
      <c r="Q220" s="4">
        <v>1</v>
      </c>
      <c r="R220" s="8"/>
      <c r="S220" s="189">
        <v>1</v>
      </c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>
        <v>1</v>
      </c>
      <c r="AF220" s="14"/>
      <c r="AG220" s="14"/>
      <c r="AH220" s="14"/>
      <c r="CY220" s="4">
        <v>1</v>
      </c>
      <c r="EZ220" s="98"/>
      <c r="FA220" s="98"/>
      <c r="FB220" s="98"/>
      <c r="FC220" s="98"/>
      <c r="FD220" s="98"/>
    </row>
    <row r="221" spans="2:160">
      <c r="B221" s="30">
        <f t="shared" si="18"/>
        <v>4</v>
      </c>
      <c r="C221" s="30">
        <f t="shared" si="19"/>
        <v>4</v>
      </c>
      <c r="D221" s="30">
        <f t="shared" si="20"/>
        <v>3</v>
      </c>
      <c r="E221" s="30">
        <f t="shared" si="21"/>
        <v>4</v>
      </c>
      <c r="F221" s="30">
        <f t="shared" si="22"/>
        <v>3</v>
      </c>
      <c r="G221" s="30">
        <f t="shared" si="23"/>
        <v>7.5</v>
      </c>
      <c r="H221" s="101">
        <f>IF(AND(M221&gt;0,M221&lt;=STATS!$C$22),1,"")</f>
        <v>1</v>
      </c>
      <c r="J221" s="13">
        <v>20</v>
      </c>
      <c r="K221">
        <v>45.448569999999997</v>
      </c>
      <c r="L221">
        <v>-92.501040000000003</v>
      </c>
      <c r="M221" s="4">
        <v>7.5</v>
      </c>
      <c r="N221" s="4" t="s">
        <v>487</v>
      </c>
      <c r="O221" s="4" t="s">
        <v>489</v>
      </c>
      <c r="Q221" s="4">
        <v>3</v>
      </c>
      <c r="R221" s="8"/>
      <c r="S221" s="189">
        <v>1</v>
      </c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>
        <v>2</v>
      </c>
      <c r="AF221" s="14"/>
      <c r="AG221" s="14"/>
      <c r="AH221" s="14"/>
      <c r="AQ221" s="4">
        <v>1</v>
      </c>
      <c r="BO221" s="4">
        <v>3</v>
      </c>
      <c r="EZ221" s="98"/>
      <c r="FA221" s="98"/>
      <c r="FB221" s="98">
        <v>1</v>
      </c>
      <c r="FC221" s="98"/>
      <c r="FD221" s="98"/>
    </row>
    <row r="222" spans="2:160">
      <c r="B222" s="30">
        <f t="shared" si="18"/>
        <v>3</v>
      </c>
      <c r="C222" s="30">
        <f t="shared" si="19"/>
        <v>3</v>
      </c>
      <c r="D222" s="30">
        <f t="shared" si="20"/>
        <v>3</v>
      </c>
      <c r="E222" s="30">
        <f t="shared" si="21"/>
        <v>3</v>
      </c>
      <c r="F222" s="30">
        <f t="shared" si="22"/>
        <v>3</v>
      </c>
      <c r="G222" s="30">
        <f t="shared" si="23"/>
        <v>5</v>
      </c>
      <c r="H222" s="101">
        <f>IF(AND(M222&gt;0,M222&lt;=STATS!$C$22),1,"")</f>
        <v>1</v>
      </c>
      <c r="J222" s="13">
        <v>21</v>
      </c>
      <c r="K222">
        <v>45.44858</v>
      </c>
      <c r="L222">
        <v>-92.500720000000001</v>
      </c>
      <c r="M222" s="4">
        <v>5</v>
      </c>
      <c r="N222" s="4" t="s">
        <v>487</v>
      </c>
      <c r="O222" s="4" t="s">
        <v>489</v>
      </c>
      <c r="Q222" s="4">
        <v>2</v>
      </c>
      <c r="R222" s="8"/>
      <c r="S222" s="189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>
        <v>2</v>
      </c>
      <c r="AF222" s="14"/>
      <c r="AG222" s="14"/>
      <c r="AH222" s="14"/>
      <c r="BO222" s="4">
        <v>1</v>
      </c>
      <c r="CB222" s="4">
        <v>2</v>
      </c>
      <c r="EZ222" s="98"/>
      <c r="FA222" s="98"/>
      <c r="FB222" s="98"/>
      <c r="FC222" s="98"/>
      <c r="FD222" s="98"/>
    </row>
    <row r="223" spans="2:160">
      <c r="B223" s="30">
        <f t="shared" si="18"/>
        <v>3</v>
      </c>
      <c r="C223" s="30">
        <f t="shared" si="19"/>
        <v>3</v>
      </c>
      <c r="D223" s="30">
        <f t="shared" si="20"/>
        <v>3</v>
      </c>
      <c r="E223" s="30">
        <f t="shared" si="21"/>
        <v>3</v>
      </c>
      <c r="F223" s="30">
        <f t="shared" si="22"/>
        <v>3</v>
      </c>
      <c r="G223" s="30">
        <f t="shared" si="23"/>
        <v>5</v>
      </c>
      <c r="H223" s="101">
        <f>IF(AND(M223&gt;0,M223&lt;=STATS!$C$22),1,"")</f>
        <v>1</v>
      </c>
      <c r="J223" s="13">
        <v>22</v>
      </c>
      <c r="K223">
        <v>45.448599999999999</v>
      </c>
      <c r="L223">
        <v>-92.499769999999998</v>
      </c>
      <c r="M223" s="4">
        <v>5</v>
      </c>
      <c r="N223" s="4" t="s">
        <v>487</v>
      </c>
      <c r="O223" s="4" t="s">
        <v>489</v>
      </c>
      <c r="Q223" s="4">
        <v>2</v>
      </c>
      <c r="R223" s="8"/>
      <c r="S223" s="189" t="s">
        <v>529</v>
      </c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>
        <v>1</v>
      </c>
      <c r="AF223" s="14"/>
      <c r="AG223" s="14"/>
      <c r="AH223" s="14"/>
      <c r="CB223" s="4">
        <v>2</v>
      </c>
      <c r="ED223" s="4">
        <v>1</v>
      </c>
      <c r="EZ223" s="98"/>
      <c r="FA223" s="98"/>
      <c r="FB223" s="98"/>
      <c r="FC223" s="98"/>
      <c r="FD223" s="98"/>
    </row>
    <row r="224" spans="2:160">
      <c r="B224" s="30">
        <f t="shared" si="18"/>
        <v>5</v>
      </c>
      <c r="C224" s="30">
        <f t="shared" si="19"/>
        <v>5</v>
      </c>
      <c r="D224" s="30">
        <f t="shared" si="20"/>
        <v>4</v>
      </c>
      <c r="E224" s="30">
        <f t="shared" si="21"/>
        <v>5</v>
      </c>
      <c r="F224" s="30">
        <f t="shared" si="22"/>
        <v>4</v>
      </c>
      <c r="G224" s="30">
        <f t="shared" si="23"/>
        <v>6</v>
      </c>
      <c r="H224" s="101">
        <f>IF(AND(M224&gt;0,M224&lt;=STATS!$C$22),1,"")</f>
        <v>1</v>
      </c>
      <c r="J224" s="13">
        <v>23</v>
      </c>
      <c r="K224">
        <v>45.448599999999999</v>
      </c>
      <c r="L224">
        <v>-92.499449999999996</v>
      </c>
      <c r="M224" s="4">
        <v>6</v>
      </c>
      <c r="N224" s="4" t="s">
        <v>487</v>
      </c>
      <c r="O224" s="4" t="s">
        <v>489</v>
      </c>
      <c r="Q224" s="4">
        <v>2</v>
      </c>
      <c r="R224" s="8"/>
      <c r="S224" s="189">
        <v>1</v>
      </c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>
        <v>2</v>
      </c>
      <c r="AF224" s="14"/>
      <c r="AG224" s="14"/>
      <c r="AH224" s="14"/>
      <c r="BG224" s="4">
        <v>1</v>
      </c>
      <c r="BO224" s="4">
        <v>1</v>
      </c>
      <c r="CB224" s="4">
        <v>1</v>
      </c>
      <c r="EZ224" s="98"/>
      <c r="FA224" s="98"/>
      <c r="FB224" s="98"/>
      <c r="FC224" s="98"/>
      <c r="FD224" s="98"/>
    </row>
    <row r="225" spans="2:160">
      <c r="B225" s="30">
        <f t="shared" si="18"/>
        <v>4</v>
      </c>
      <c r="C225" s="30">
        <f t="shared" si="19"/>
        <v>4</v>
      </c>
      <c r="D225" s="30">
        <f t="shared" si="20"/>
        <v>3</v>
      </c>
      <c r="E225" s="30">
        <f t="shared" si="21"/>
        <v>4</v>
      </c>
      <c r="F225" s="30">
        <f t="shared" si="22"/>
        <v>3</v>
      </c>
      <c r="G225" s="30">
        <f t="shared" si="23"/>
        <v>6</v>
      </c>
      <c r="H225" s="101">
        <f>IF(AND(M225&gt;0,M225&lt;=STATS!$C$22),1,"")</f>
        <v>1</v>
      </c>
      <c r="J225" s="13">
        <v>24</v>
      </c>
      <c r="K225">
        <v>45.448610000000002</v>
      </c>
      <c r="L225">
        <v>-92.499129999999994</v>
      </c>
      <c r="M225" s="4">
        <v>6</v>
      </c>
      <c r="N225" s="4" t="s">
        <v>487</v>
      </c>
      <c r="O225" s="4" t="s">
        <v>489</v>
      </c>
      <c r="Q225" s="4">
        <v>3</v>
      </c>
      <c r="R225" s="8"/>
      <c r="S225" s="189">
        <v>1</v>
      </c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>
        <v>3</v>
      </c>
      <c r="AF225" s="14"/>
      <c r="AG225" s="14"/>
      <c r="AH225" s="14"/>
      <c r="AQ225" s="4">
        <v>1</v>
      </c>
      <c r="CB225" s="4">
        <v>1</v>
      </c>
      <c r="EZ225" s="98"/>
      <c r="FA225" s="98"/>
      <c r="FB225" s="98"/>
      <c r="FC225" s="98"/>
      <c r="FD225" s="98"/>
    </row>
    <row r="226" spans="2:160">
      <c r="B226" s="30">
        <f t="shared" si="18"/>
        <v>4</v>
      </c>
      <c r="C226" s="30">
        <f t="shared" si="19"/>
        <v>4</v>
      </c>
      <c r="D226" s="30">
        <f t="shared" si="20"/>
        <v>4</v>
      </c>
      <c r="E226" s="30">
        <f t="shared" si="21"/>
        <v>4</v>
      </c>
      <c r="F226" s="30">
        <f t="shared" si="22"/>
        <v>4</v>
      </c>
      <c r="G226" s="30">
        <f t="shared" si="23"/>
        <v>6.5</v>
      </c>
      <c r="H226" s="101">
        <f>IF(AND(M226&gt;0,M226&lt;=STATS!$C$22),1,"")</f>
        <v>1</v>
      </c>
      <c r="J226" s="13">
        <v>25</v>
      </c>
      <c r="K226">
        <v>45.448619999999998</v>
      </c>
      <c r="L226">
        <v>-92.498810000000006</v>
      </c>
      <c r="M226" s="4">
        <v>6.5</v>
      </c>
      <c r="N226" s="4" t="s">
        <v>487</v>
      </c>
      <c r="O226" s="4" t="s">
        <v>489</v>
      </c>
      <c r="Q226" s="4">
        <v>2</v>
      </c>
      <c r="R226" s="8"/>
      <c r="S226" s="189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>
        <v>2</v>
      </c>
      <c r="AF226" s="14"/>
      <c r="AG226" s="14"/>
      <c r="AH226" s="14"/>
      <c r="BG226" s="4">
        <v>1</v>
      </c>
      <c r="BO226" s="4">
        <v>1</v>
      </c>
      <c r="CB226" s="4">
        <v>1</v>
      </c>
      <c r="EZ226" s="98"/>
      <c r="FA226" s="98"/>
      <c r="FB226" s="98"/>
      <c r="FC226" s="98"/>
      <c r="FD226" s="98"/>
    </row>
    <row r="227" spans="2:160">
      <c r="B227" s="30">
        <f t="shared" si="18"/>
        <v>4</v>
      </c>
      <c r="C227" s="30">
        <f t="shared" si="19"/>
        <v>4</v>
      </c>
      <c r="D227" s="30">
        <f t="shared" si="20"/>
        <v>3</v>
      </c>
      <c r="E227" s="30">
        <f t="shared" si="21"/>
        <v>4</v>
      </c>
      <c r="F227" s="30">
        <f t="shared" si="22"/>
        <v>3</v>
      </c>
      <c r="G227" s="30">
        <f t="shared" si="23"/>
        <v>6</v>
      </c>
      <c r="H227" s="101">
        <f>IF(AND(M227&gt;0,M227&lt;=STATS!$C$22),1,"")</f>
        <v>1</v>
      </c>
      <c r="J227" s="13">
        <v>26</v>
      </c>
      <c r="K227">
        <v>45.448630000000001</v>
      </c>
      <c r="L227">
        <v>-92.498490000000004</v>
      </c>
      <c r="M227" s="4">
        <v>6</v>
      </c>
      <c r="N227" s="4" t="s">
        <v>487</v>
      </c>
      <c r="O227" s="4" t="s">
        <v>489</v>
      </c>
      <c r="Q227" s="4">
        <v>1</v>
      </c>
      <c r="R227" s="8"/>
      <c r="S227" s="189">
        <v>1</v>
      </c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W227" s="4">
        <v>1</v>
      </c>
      <c r="BG227" s="4">
        <v>1</v>
      </c>
      <c r="CY227" s="4">
        <v>1</v>
      </c>
      <c r="EZ227" s="98"/>
      <c r="FA227" s="98"/>
      <c r="FB227" s="98"/>
      <c r="FC227" s="98"/>
      <c r="FD227" s="98"/>
    </row>
    <row r="228" spans="2:160">
      <c r="B228" s="30">
        <f t="shared" si="18"/>
        <v>5</v>
      </c>
      <c r="C228" s="30">
        <f t="shared" si="19"/>
        <v>5</v>
      </c>
      <c r="D228" s="30">
        <f t="shared" si="20"/>
        <v>4</v>
      </c>
      <c r="E228" s="30">
        <f t="shared" si="21"/>
        <v>5</v>
      </c>
      <c r="F228" s="30">
        <f t="shared" si="22"/>
        <v>4</v>
      </c>
      <c r="G228" s="30">
        <f t="shared" si="23"/>
        <v>6.5</v>
      </c>
      <c r="H228" s="101">
        <f>IF(AND(M228&gt;0,M228&lt;=STATS!$C$22),1,"")</f>
        <v>1</v>
      </c>
      <c r="J228" s="13">
        <v>27</v>
      </c>
      <c r="K228">
        <v>45.44858</v>
      </c>
      <c r="L228">
        <v>-92.510949999999994</v>
      </c>
      <c r="M228" s="4">
        <v>6.5</v>
      </c>
      <c r="N228" s="4" t="s">
        <v>487</v>
      </c>
      <c r="O228" s="4" t="s">
        <v>489</v>
      </c>
      <c r="Q228" s="4">
        <v>3</v>
      </c>
      <c r="R228" s="8"/>
      <c r="S228" s="189">
        <v>1</v>
      </c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>
        <v>1</v>
      </c>
      <c r="AF228" s="14"/>
      <c r="AG228" s="14"/>
      <c r="AH228" s="14"/>
      <c r="AW228" s="4">
        <v>1</v>
      </c>
      <c r="BO228" s="4">
        <v>3</v>
      </c>
      <c r="CB228" s="4">
        <v>1</v>
      </c>
      <c r="EZ228" s="98"/>
      <c r="FA228" s="98"/>
      <c r="FB228" s="98">
        <v>1</v>
      </c>
      <c r="FC228" s="98"/>
      <c r="FD228" s="98"/>
    </row>
    <row r="229" spans="2:160">
      <c r="B229" s="30">
        <f t="shared" si="18"/>
        <v>3</v>
      </c>
      <c r="C229" s="30">
        <f t="shared" si="19"/>
        <v>3</v>
      </c>
      <c r="D229" s="30">
        <f t="shared" si="20"/>
        <v>2</v>
      </c>
      <c r="E229" s="30">
        <f t="shared" si="21"/>
        <v>3</v>
      </c>
      <c r="F229" s="30">
        <f t="shared" si="22"/>
        <v>2</v>
      </c>
      <c r="G229" s="30">
        <f t="shared" si="23"/>
        <v>7</v>
      </c>
      <c r="H229" s="101">
        <f>IF(AND(M229&gt;0,M229&lt;=STATS!$C$22),1,"")</f>
        <v>1</v>
      </c>
      <c r="J229" s="13">
        <v>28</v>
      </c>
      <c r="K229">
        <v>45.44858</v>
      </c>
      <c r="L229">
        <v>-92.510639999999995</v>
      </c>
      <c r="M229" s="4">
        <v>7</v>
      </c>
      <c r="N229" s="4" t="s">
        <v>487</v>
      </c>
      <c r="O229" s="4" t="s">
        <v>489</v>
      </c>
      <c r="Q229" s="4">
        <v>3</v>
      </c>
      <c r="R229" s="8"/>
      <c r="S229" s="189">
        <v>3</v>
      </c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BO229" s="4">
        <v>2</v>
      </c>
      <c r="BW229" s="4">
        <v>1</v>
      </c>
      <c r="EZ229" s="98"/>
      <c r="FA229" s="98"/>
      <c r="FB229" s="98"/>
      <c r="FC229" s="98"/>
      <c r="FD229" s="98"/>
    </row>
    <row r="230" spans="2:160">
      <c r="B230" s="30">
        <f t="shared" si="18"/>
        <v>2</v>
      </c>
      <c r="C230" s="30">
        <f t="shared" si="19"/>
        <v>2</v>
      </c>
      <c r="D230" s="30">
        <f t="shared" si="20"/>
        <v>2</v>
      </c>
      <c r="E230" s="30">
        <f t="shared" si="21"/>
        <v>2</v>
      </c>
      <c r="F230" s="30">
        <f t="shared" si="22"/>
        <v>2</v>
      </c>
      <c r="G230" s="30">
        <f t="shared" si="23"/>
        <v>9</v>
      </c>
      <c r="H230" s="101">
        <f>IF(AND(M230&gt;0,M230&lt;=STATS!$C$22),1,"")</f>
        <v>1</v>
      </c>
      <c r="J230" s="13">
        <v>29</v>
      </c>
      <c r="K230">
        <v>45.448779999999999</v>
      </c>
      <c r="L230">
        <v>-92.501689999999996</v>
      </c>
      <c r="M230" s="4">
        <v>9</v>
      </c>
      <c r="N230" s="4" t="s">
        <v>486</v>
      </c>
      <c r="O230" s="4" t="s">
        <v>489</v>
      </c>
      <c r="Q230" s="4">
        <v>2</v>
      </c>
      <c r="R230" s="8"/>
      <c r="S230" s="189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>
        <v>2</v>
      </c>
      <c r="AF230" s="14"/>
      <c r="AG230" s="14"/>
      <c r="AH230" s="14"/>
      <c r="BO230" s="4">
        <v>1</v>
      </c>
      <c r="EZ230" s="98"/>
      <c r="FA230" s="98"/>
      <c r="FB230" s="98"/>
      <c r="FC230" s="98"/>
      <c r="FD230" s="98"/>
    </row>
    <row r="231" spans="2:160">
      <c r="B231" s="30">
        <f t="shared" si="18"/>
        <v>1</v>
      </c>
      <c r="C231" s="30">
        <f t="shared" si="19"/>
        <v>1</v>
      </c>
      <c r="D231" s="30">
        <f t="shared" si="20"/>
        <v>1</v>
      </c>
      <c r="E231" s="30">
        <f t="shared" si="21"/>
        <v>1</v>
      </c>
      <c r="F231" s="30">
        <f t="shared" si="22"/>
        <v>1</v>
      </c>
      <c r="G231" s="30">
        <f t="shared" si="23"/>
        <v>8</v>
      </c>
      <c r="H231" s="101">
        <f>IF(AND(M231&gt;0,M231&lt;=STATS!$C$22),1,"")</f>
        <v>1</v>
      </c>
      <c r="J231" s="13">
        <v>30</v>
      </c>
      <c r="K231">
        <v>45.448790000000002</v>
      </c>
      <c r="L231">
        <v>-92.501369999999994</v>
      </c>
      <c r="M231" s="4">
        <v>8</v>
      </c>
      <c r="N231" s="4" t="s">
        <v>487</v>
      </c>
      <c r="O231" s="4" t="s">
        <v>489</v>
      </c>
      <c r="Q231" s="4">
        <v>1</v>
      </c>
      <c r="R231" s="8"/>
      <c r="S231" s="189" t="s">
        <v>529</v>
      </c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>
        <v>1</v>
      </c>
      <c r="AF231" s="14"/>
      <c r="AG231" s="14"/>
      <c r="AH231" s="14"/>
      <c r="EZ231" s="98"/>
      <c r="FA231" s="98"/>
      <c r="FB231" s="98"/>
      <c r="FC231" s="98"/>
      <c r="FD231" s="98"/>
    </row>
    <row r="232" spans="2:160">
      <c r="B232" s="30">
        <f t="shared" si="18"/>
        <v>2</v>
      </c>
      <c r="C232" s="30">
        <f t="shared" si="19"/>
        <v>2</v>
      </c>
      <c r="D232" s="30">
        <f t="shared" si="20"/>
        <v>1</v>
      </c>
      <c r="E232" s="30">
        <f t="shared" si="21"/>
        <v>2</v>
      </c>
      <c r="F232" s="30">
        <f t="shared" si="22"/>
        <v>1</v>
      </c>
      <c r="G232" s="30">
        <f t="shared" si="23"/>
        <v>4</v>
      </c>
      <c r="H232" s="101">
        <f>IF(AND(M232&gt;0,M232&lt;=STATS!$C$22),1,"")</f>
        <v>1</v>
      </c>
      <c r="J232" s="13">
        <v>31</v>
      </c>
      <c r="K232">
        <v>45.448790000000002</v>
      </c>
      <c r="L232">
        <v>-92.501050000000006</v>
      </c>
      <c r="M232" s="4">
        <v>4</v>
      </c>
      <c r="N232" s="4" t="s">
        <v>486</v>
      </c>
      <c r="O232" s="4" t="s">
        <v>489</v>
      </c>
      <c r="Q232" s="4">
        <v>3</v>
      </c>
      <c r="R232" s="8"/>
      <c r="S232" s="189">
        <v>1</v>
      </c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BO232" s="4">
        <v>3</v>
      </c>
      <c r="EZ232" s="98"/>
      <c r="FA232" s="98"/>
      <c r="FB232" s="98"/>
      <c r="FC232" s="98"/>
      <c r="FD232" s="98"/>
    </row>
    <row r="233" spans="2:160">
      <c r="B233" s="30">
        <f t="shared" si="18"/>
        <v>4</v>
      </c>
      <c r="C233" s="30">
        <f t="shared" si="19"/>
        <v>4</v>
      </c>
      <c r="D233" s="30">
        <f t="shared" si="20"/>
        <v>3</v>
      </c>
      <c r="E233" s="30">
        <f t="shared" si="21"/>
        <v>4</v>
      </c>
      <c r="F233" s="30">
        <f t="shared" si="22"/>
        <v>3</v>
      </c>
      <c r="G233" s="30">
        <f t="shared" si="23"/>
        <v>5</v>
      </c>
      <c r="H233" s="101">
        <f>IF(AND(M233&gt;0,M233&lt;=STATS!$C$22),1,"")</f>
        <v>1</v>
      </c>
      <c r="J233" s="13">
        <v>32</v>
      </c>
      <c r="K233">
        <v>45.448819999999998</v>
      </c>
      <c r="L233">
        <v>-92.499780000000001</v>
      </c>
      <c r="M233" s="4">
        <v>5</v>
      </c>
      <c r="N233" s="4" t="s">
        <v>487</v>
      </c>
      <c r="O233" s="4" t="s">
        <v>489</v>
      </c>
      <c r="Q233" s="4">
        <v>2</v>
      </c>
      <c r="R233" s="8"/>
      <c r="S233" s="189">
        <v>1</v>
      </c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>
        <v>1</v>
      </c>
      <c r="AF233" s="14"/>
      <c r="AG233" s="14"/>
      <c r="AH233" s="14"/>
      <c r="BO233" s="4">
        <v>2</v>
      </c>
      <c r="CB233" s="4">
        <v>1</v>
      </c>
      <c r="EZ233" s="98"/>
      <c r="FA233" s="98"/>
      <c r="FB233" s="98"/>
      <c r="FC233" s="98"/>
      <c r="FD233" s="98"/>
    </row>
    <row r="234" spans="2:160">
      <c r="B234" s="30">
        <f t="shared" si="18"/>
        <v>1</v>
      </c>
      <c r="C234" s="30">
        <f t="shared" si="19"/>
        <v>1</v>
      </c>
      <c r="D234" s="30">
        <f t="shared" si="20"/>
        <v>1</v>
      </c>
      <c r="E234" s="30">
        <f t="shared" si="21"/>
        <v>1</v>
      </c>
      <c r="F234" s="30">
        <f t="shared" si="22"/>
        <v>1</v>
      </c>
      <c r="G234" s="30">
        <f t="shared" si="23"/>
        <v>7</v>
      </c>
      <c r="H234" s="101">
        <f>IF(AND(M234&gt;0,M234&lt;=STATS!$C$22),1,"")</f>
        <v>1</v>
      </c>
      <c r="J234" s="13">
        <v>33</v>
      </c>
      <c r="K234">
        <v>45.448830000000001</v>
      </c>
      <c r="L234">
        <v>-92.499459999999999</v>
      </c>
      <c r="M234" s="4">
        <v>7</v>
      </c>
      <c r="N234" s="4" t="s">
        <v>487</v>
      </c>
      <c r="O234" s="4" t="s">
        <v>489</v>
      </c>
      <c r="Q234" s="4">
        <v>2</v>
      </c>
      <c r="R234" s="8"/>
      <c r="S234" s="189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BO234" s="4">
        <v>2</v>
      </c>
      <c r="EZ234" s="98"/>
      <c r="FA234" s="98"/>
      <c r="FB234" s="98"/>
      <c r="FC234" s="98"/>
      <c r="FD234" s="98"/>
    </row>
    <row r="235" spans="2:160">
      <c r="B235" s="30">
        <f t="shared" si="18"/>
        <v>2</v>
      </c>
      <c r="C235" s="30">
        <f t="shared" si="19"/>
        <v>2</v>
      </c>
      <c r="D235" s="30">
        <f t="shared" si="20"/>
        <v>2</v>
      </c>
      <c r="E235" s="30">
        <f t="shared" si="21"/>
        <v>2</v>
      </c>
      <c r="F235" s="30">
        <f t="shared" si="22"/>
        <v>2</v>
      </c>
      <c r="G235" s="30">
        <f t="shared" si="23"/>
        <v>7</v>
      </c>
      <c r="H235" s="101">
        <f>IF(AND(M235&gt;0,M235&lt;=STATS!$C$22),1,"")</f>
        <v>1</v>
      </c>
      <c r="J235" s="13">
        <v>34</v>
      </c>
      <c r="K235">
        <v>45.448839999999997</v>
      </c>
      <c r="L235">
        <v>-92.499139999999997</v>
      </c>
      <c r="M235" s="4">
        <v>7</v>
      </c>
      <c r="N235" s="4" t="s">
        <v>487</v>
      </c>
      <c r="O235" s="4" t="s">
        <v>489</v>
      </c>
      <c r="Q235" s="4">
        <v>2</v>
      </c>
      <c r="R235" s="8"/>
      <c r="S235" s="189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>
        <v>2</v>
      </c>
      <c r="AF235" s="14"/>
      <c r="AG235" s="14"/>
      <c r="AH235" s="14"/>
      <c r="CB235" s="4">
        <v>1</v>
      </c>
      <c r="EZ235" s="98"/>
      <c r="FA235" s="98"/>
      <c r="FB235" s="98"/>
      <c r="FC235" s="98"/>
      <c r="FD235" s="98"/>
    </row>
    <row r="236" spans="2:160">
      <c r="B236" s="30">
        <f t="shared" si="18"/>
        <v>2</v>
      </c>
      <c r="C236" s="30">
        <f t="shared" si="19"/>
        <v>2</v>
      </c>
      <c r="D236" s="30">
        <f t="shared" si="20"/>
        <v>1</v>
      </c>
      <c r="E236" s="30">
        <f t="shared" si="21"/>
        <v>2</v>
      </c>
      <c r="F236" s="30">
        <f t="shared" si="22"/>
        <v>1</v>
      </c>
      <c r="G236" s="30">
        <f t="shared" si="23"/>
        <v>7</v>
      </c>
      <c r="H236" s="101">
        <f>IF(AND(M236&gt;0,M236&lt;=STATS!$C$22),1,"")</f>
        <v>1</v>
      </c>
      <c r="J236" s="13">
        <v>35</v>
      </c>
      <c r="K236">
        <v>45.448839999999997</v>
      </c>
      <c r="L236">
        <v>-92.498819999999995</v>
      </c>
      <c r="M236" s="4">
        <v>7</v>
      </c>
      <c r="N236" s="4" t="s">
        <v>487</v>
      </c>
      <c r="O236" s="4" t="s">
        <v>489</v>
      </c>
      <c r="Q236" s="4">
        <v>2</v>
      </c>
      <c r="R236" s="8"/>
      <c r="S236" s="189">
        <v>1</v>
      </c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>
        <v>2</v>
      </c>
      <c r="AF236" s="14"/>
      <c r="AG236" s="14"/>
      <c r="AH236" s="14"/>
      <c r="EZ236" s="98"/>
      <c r="FA236" s="98"/>
      <c r="FB236" s="98"/>
      <c r="FC236" s="98"/>
      <c r="FD236" s="98"/>
    </row>
    <row r="237" spans="2:160">
      <c r="B237" s="30">
        <f t="shared" si="18"/>
        <v>2</v>
      </c>
      <c r="C237" s="30">
        <f t="shared" si="19"/>
        <v>2</v>
      </c>
      <c r="D237" s="30">
        <f t="shared" si="20"/>
        <v>1</v>
      </c>
      <c r="E237" s="30">
        <f t="shared" si="21"/>
        <v>2</v>
      </c>
      <c r="F237" s="30">
        <f t="shared" si="22"/>
        <v>1</v>
      </c>
      <c r="G237" s="30">
        <f t="shared" si="23"/>
        <v>7</v>
      </c>
      <c r="H237" s="101">
        <f>IF(AND(M237&gt;0,M237&lt;=STATS!$C$22),1,"")</f>
        <v>1</v>
      </c>
      <c r="J237" s="13">
        <v>36</v>
      </c>
      <c r="K237">
        <v>45.44885</v>
      </c>
      <c r="L237">
        <v>-92.498500000000007</v>
      </c>
      <c r="M237" s="4">
        <v>7</v>
      </c>
      <c r="N237" s="4" t="s">
        <v>487</v>
      </c>
      <c r="O237" s="4" t="s">
        <v>489</v>
      </c>
      <c r="Q237" s="4">
        <v>3</v>
      </c>
      <c r="R237" s="8"/>
      <c r="S237" s="189">
        <v>2</v>
      </c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BO237" s="4">
        <v>3</v>
      </c>
      <c r="EZ237" s="98"/>
      <c r="FA237" s="98"/>
      <c r="FB237" s="98"/>
      <c r="FC237" s="98"/>
      <c r="FD237" s="98"/>
    </row>
    <row r="238" spans="2:160">
      <c r="B238" s="30">
        <f t="shared" si="18"/>
        <v>1</v>
      </c>
      <c r="C238" s="30">
        <f t="shared" si="19"/>
        <v>1</v>
      </c>
      <c r="D238" s="30" t="str">
        <f t="shared" si="20"/>
        <v/>
      </c>
      <c r="E238" s="30">
        <f t="shared" si="21"/>
        <v>1</v>
      </c>
      <c r="F238" s="30">
        <f t="shared" si="22"/>
        <v>0</v>
      </c>
      <c r="G238" s="30">
        <f t="shared" si="23"/>
        <v>5</v>
      </c>
      <c r="H238" s="101">
        <f>IF(AND(M238&gt;0,M238&lt;=STATS!$C$22),1,"")</f>
        <v>1</v>
      </c>
      <c r="J238" s="13">
        <v>37</v>
      </c>
      <c r="K238">
        <v>45.448799999999999</v>
      </c>
      <c r="L238">
        <v>-92.511279999999999</v>
      </c>
      <c r="M238" s="4">
        <v>5</v>
      </c>
      <c r="N238" s="4" t="s">
        <v>486</v>
      </c>
      <c r="O238" s="4" t="s">
        <v>489</v>
      </c>
      <c r="Q238" s="4">
        <v>1</v>
      </c>
      <c r="R238" s="8"/>
      <c r="S238" s="189">
        <v>1</v>
      </c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EZ238" s="98"/>
      <c r="FA238" s="98"/>
      <c r="FB238" s="98">
        <v>2</v>
      </c>
      <c r="FC238" s="98"/>
      <c r="FD238" s="98"/>
    </row>
    <row r="239" spans="2:160">
      <c r="B239" s="30">
        <f t="shared" si="18"/>
        <v>3</v>
      </c>
      <c r="C239" s="30">
        <f t="shared" si="19"/>
        <v>3</v>
      </c>
      <c r="D239" s="30">
        <f t="shared" si="20"/>
        <v>2</v>
      </c>
      <c r="E239" s="30">
        <f t="shared" si="21"/>
        <v>3</v>
      </c>
      <c r="F239" s="30">
        <f t="shared" si="22"/>
        <v>2</v>
      </c>
      <c r="G239" s="30">
        <f t="shared" si="23"/>
        <v>10</v>
      </c>
      <c r="H239" s="101">
        <f>IF(AND(M239&gt;0,M239&lt;=STATS!$C$22),1,"")</f>
        <v>1</v>
      </c>
      <c r="J239" s="13">
        <v>38</v>
      </c>
      <c r="K239">
        <v>45.448799999999999</v>
      </c>
      <c r="L239">
        <v>-92.510959999999997</v>
      </c>
      <c r="M239" s="4">
        <v>10</v>
      </c>
      <c r="N239" s="4" t="s">
        <v>487</v>
      </c>
      <c r="O239" s="4" t="s">
        <v>489</v>
      </c>
      <c r="Q239" s="4">
        <v>2</v>
      </c>
      <c r="R239" s="8"/>
      <c r="S239" s="189">
        <v>1</v>
      </c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>
        <v>2</v>
      </c>
      <c r="AF239" s="14"/>
      <c r="AG239" s="14"/>
      <c r="AH239" s="14"/>
      <c r="BO239" s="4">
        <v>1</v>
      </c>
      <c r="EZ239" s="98"/>
      <c r="FA239" s="98"/>
      <c r="FB239" s="98"/>
      <c r="FC239" s="98"/>
      <c r="FD239" s="98"/>
    </row>
    <row r="240" spans="2:160">
      <c r="B240" s="30">
        <f t="shared" si="18"/>
        <v>2</v>
      </c>
      <c r="C240" s="30">
        <f t="shared" si="19"/>
        <v>2</v>
      </c>
      <c r="D240" s="30">
        <f t="shared" si="20"/>
        <v>1</v>
      </c>
      <c r="E240" s="30">
        <f t="shared" si="21"/>
        <v>2</v>
      </c>
      <c r="F240" s="30">
        <f t="shared" si="22"/>
        <v>1</v>
      </c>
      <c r="G240" s="30">
        <f t="shared" si="23"/>
        <v>9.5</v>
      </c>
      <c r="H240" s="101">
        <f>IF(AND(M240&gt;0,M240&lt;=STATS!$C$22),1,"")</f>
        <v>1</v>
      </c>
      <c r="J240" s="13">
        <v>39</v>
      </c>
      <c r="K240">
        <v>45.448810000000002</v>
      </c>
      <c r="L240">
        <v>-92.510649999999998</v>
      </c>
      <c r="M240" s="4">
        <v>9.5</v>
      </c>
      <c r="N240" s="4" t="s">
        <v>487</v>
      </c>
      <c r="O240" s="4" t="s">
        <v>489</v>
      </c>
      <c r="Q240" s="4">
        <v>3</v>
      </c>
      <c r="R240" s="8"/>
      <c r="S240" s="189">
        <v>1</v>
      </c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>
        <v>3</v>
      </c>
      <c r="AF240" s="14"/>
      <c r="AG240" s="14"/>
      <c r="AH240" s="14"/>
      <c r="EZ240" s="98"/>
      <c r="FA240" s="98"/>
      <c r="FB240" s="98"/>
      <c r="FC240" s="98"/>
      <c r="FD240" s="98"/>
    </row>
    <row r="241" spans="2:160">
      <c r="B241" s="30">
        <f t="shared" si="18"/>
        <v>3</v>
      </c>
      <c r="C241" s="30">
        <f t="shared" si="19"/>
        <v>3</v>
      </c>
      <c r="D241" s="30">
        <f t="shared" si="20"/>
        <v>2</v>
      </c>
      <c r="E241" s="30">
        <f t="shared" si="21"/>
        <v>3</v>
      </c>
      <c r="F241" s="30">
        <f t="shared" si="22"/>
        <v>2</v>
      </c>
      <c r="G241" s="30">
        <f t="shared" si="23"/>
        <v>10</v>
      </c>
      <c r="H241" s="101">
        <f>IF(AND(M241&gt;0,M241&lt;=STATS!$C$22),1,"")</f>
        <v>1</v>
      </c>
      <c r="J241" s="13">
        <v>40</v>
      </c>
      <c r="K241">
        <v>45.448819999999998</v>
      </c>
      <c r="L241">
        <v>-92.510329999999996</v>
      </c>
      <c r="M241" s="4">
        <v>10</v>
      </c>
      <c r="N241" s="4" t="s">
        <v>487</v>
      </c>
      <c r="O241" s="4" t="s">
        <v>489</v>
      </c>
      <c r="Q241" s="4">
        <v>3</v>
      </c>
      <c r="R241" s="8"/>
      <c r="S241" s="189">
        <v>3</v>
      </c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>
        <v>2</v>
      </c>
      <c r="AF241" s="14"/>
      <c r="AG241" s="14"/>
      <c r="AH241" s="14"/>
      <c r="BO241" s="4">
        <v>1</v>
      </c>
      <c r="EZ241" s="98"/>
      <c r="FA241" s="98"/>
      <c r="FB241" s="98"/>
      <c r="FC241" s="98"/>
      <c r="FD241" s="98"/>
    </row>
    <row r="242" spans="2:160">
      <c r="B242" s="30">
        <f t="shared" si="18"/>
        <v>1</v>
      </c>
      <c r="C242" s="30">
        <f t="shared" si="19"/>
        <v>1</v>
      </c>
      <c r="D242" s="30">
        <f t="shared" si="20"/>
        <v>1</v>
      </c>
      <c r="E242" s="30">
        <f t="shared" si="21"/>
        <v>1</v>
      </c>
      <c r="F242" s="30">
        <f t="shared" si="22"/>
        <v>1</v>
      </c>
      <c r="G242" s="30">
        <f t="shared" si="23"/>
        <v>10</v>
      </c>
      <c r="H242" s="101">
        <f>IF(AND(M242&gt;0,M242&lt;=STATS!$C$22),1,"")</f>
        <v>1</v>
      </c>
      <c r="J242" s="13">
        <v>41</v>
      </c>
      <c r="K242">
        <v>45.448819999999998</v>
      </c>
      <c r="L242">
        <v>-92.510009999999994</v>
      </c>
      <c r="M242" s="4">
        <v>10</v>
      </c>
      <c r="N242" s="4" t="s">
        <v>487</v>
      </c>
      <c r="O242" s="4" t="s">
        <v>489</v>
      </c>
      <c r="Q242" s="4">
        <v>1</v>
      </c>
      <c r="R242" s="8"/>
      <c r="S242" s="189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CY242" s="4">
        <v>1</v>
      </c>
      <c r="EZ242" s="98"/>
      <c r="FA242" s="98"/>
      <c r="FB242" s="98"/>
      <c r="FC242" s="98"/>
      <c r="FD242" s="98"/>
    </row>
    <row r="243" spans="2:160">
      <c r="B243" s="30">
        <f t="shared" si="18"/>
        <v>1</v>
      </c>
      <c r="C243" s="30">
        <f t="shared" si="19"/>
        <v>1</v>
      </c>
      <c r="D243" s="30">
        <f t="shared" si="20"/>
        <v>1</v>
      </c>
      <c r="E243" s="30">
        <f t="shared" si="21"/>
        <v>1</v>
      </c>
      <c r="F243" s="30">
        <f t="shared" si="22"/>
        <v>1</v>
      </c>
      <c r="G243" s="30">
        <f t="shared" si="23"/>
        <v>6</v>
      </c>
      <c r="H243" s="101">
        <f>IF(AND(M243&gt;0,M243&lt;=STATS!$C$22),1,"")</f>
        <v>1</v>
      </c>
      <c r="J243" s="13">
        <v>42</v>
      </c>
      <c r="K243">
        <v>45.449019999999997</v>
      </c>
      <c r="L243">
        <v>-92.501059999999995</v>
      </c>
      <c r="M243" s="4">
        <v>6</v>
      </c>
      <c r="N243" s="4" t="s">
        <v>488</v>
      </c>
      <c r="O243" s="4" t="s">
        <v>489</v>
      </c>
      <c r="Q243" s="4">
        <v>2</v>
      </c>
      <c r="R243" s="8"/>
      <c r="S243" s="189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BO243" s="4">
        <v>2</v>
      </c>
      <c r="EZ243" s="98"/>
      <c r="FA243" s="98"/>
      <c r="FB243" s="98"/>
      <c r="FC243" s="98"/>
      <c r="FD243" s="98"/>
    </row>
    <row r="244" spans="2:160">
      <c r="B244" s="30">
        <f t="shared" si="18"/>
        <v>5</v>
      </c>
      <c r="C244" s="30">
        <f t="shared" si="19"/>
        <v>5</v>
      </c>
      <c r="D244" s="30">
        <f t="shared" si="20"/>
        <v>4</v>
      </c>
      <c r="E244" s="30">
        <f t="shared" si="21"/>
        <v>5</v>
      </c>
      <c r="F244" s="30">
        <f t="shared" si="22"/>
        <v>4</v>
      </c>
      <c r="G244" s="30">
        <f t="shared" si="23"/>
        <v>5.5</v>
      </c>
      <c r="H244" s="101">
        <f>IF(AND(M244&gt;0,M244&lt;=STATS!$C$22),1,"")</f>
        <v>1</v>
      </c>
      <c r="J244" s="13">
        <v>43</v>
      </c>
      <c r="K244">
        <v>45.44905</v>
      </c>
      <c r="L244">
        <v>-92.499790000000004</v>
      </c>
      <c r="M244" s="4">
        <v>5.5</v>
      </c>
      <c r="N244" s="4" t="s">
        <v>487</v>
      </c>
      <c r="O244" s="4" t="s">
        <v>489</v>
      </c>
      <c r="Q244" s="4">
        <v>2</v>
      </c>
      <c r="R244" s="8"/>
      <c r="S244" s="189">
        <v>1</v>
      </c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>
        <v>2</v>
      </c>
      <c r="AF244" s="14"/>
      <c r="AG244" s="14"/>
      <c r="AH244" s="14"/>
      <c r="BG244" s="4">
        <v>1</v>
      </c>
      <c r="BO244" s="4">
        <v>1</v>
      </c>
      <c r="CB244" s="4">
        <v>2</v>
      </c>
      <c r="EZ244" s="98"/>
      <c r="FA244" s="98"/>
      <c r="FB244" s="98"/>
      <c r="FC244" s="98"/>
      <c r="FD244" s="98"/>
    </row>
    <row r="245" spans="2:160">
      <c r="B245" s="30">
        <f t="shared" si="18"/>
        <v>3</v>
      </c>
      <c r="C245" s="30">
        <f t="shared" si="19"/>
        <v>3</v>
      </c>
      <c r="D245" s="30">
        <f t="shared" si="20"/>
        <v>2</v>
      </c>
      <c r="E245" s="30">
        <f t="shared" si="21"/>
        <v>3</v>
      </c>
      <c r="F245" s="30">
        <f t="shared" si="22"/>
        <v>2</v>
      </c>
      <c r="G245" s="30">
        <f t="shared" si="23"/>
        <v>7</v>
      </c>
      <c r="H245" s="101">
        <f>IF(AND(M245&gt;0,M245&lt;=STATS!$C$22),1,"")</f>
        <v>1</v>
      </c>
      <c r="J245" s="13">
        <v>44</v>
      </c>
      <c r="K245">
        <v>45.44905</v>
      </c>
      <c r="L245">
        <v>-92.499470000000002</v>
      </c>
      <c r="M245" s="4">
        <v>7</v>
      </c>
      <c r="N245" s="4" t="s">
        <v>487</v>
      </c>
      <c r="O245" s="4" t="s">
        <v>489</v>
      </c>
      <c r="Q245" s="4">
        <v>2</v>
      </c>
      <c r="R245" s="8"/>
      <c r="S245" s="189">
        <v>1</v>
      </c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BO245" s="4">
        <v>2</v>
      </c>
      <c r="CB245" s="4">
        <v>1</v>
      </c>
      <c r="EZ245" s="98"/>
      <c r="FA245" s="98"/>
      <c r="FB245" s="98"/>
      <c r="FC245" s="98"/>
      <c r="FD245" s="98"/>
    </row>
    <row r="246" spans="2:160">
      <c r="B246" s="30">
        <f t="shared" si="18"/>
        <v>3</v>
      </c>
      <c r="C246" s="30">
        <f t="shared" si="19"/>
        <v>3</v>
      </c>
      <c r="D246" s="30">
        <f t="shared" si="20"/>
        <v>2</v>
      </c>
      <c r="E246" s="30">
        <f t="shared" si="21"/>
        <v>3</v>
      </c>
      <c r="F246" s="30">
        <f t="shared" si="22"/>
        <v>2</v>
      </c>
      <c r="G246" s="30">
        <f t="shared" si="23"/>
        <v>8</v>
      </c>
      <c r="H246" s="101">
        <f>IF(AND(M246&gt;0,M246&lt;=STATS!$C$22),1,"")</f>
        <v>1</v>
      </c>
      <c r="J246" s="13">
        <v>45</v>
      </c>
      <c r="K246">
        <v>45.449060000000003</v>
      </c>
      <c r="L246">
        <v>-92.49915</v>
      </c>
      <c r="M246" s="4">
        <v>8</v>
      </c>
      <c r="N246" s="4" t="s">
        <v>487</v>
      </c>
      <c r="O246" s="4" t="s">
        <v>489</v>
      </c>
      <c r="Q246" s="4">
        <v>2</v>
      </c>
      <c r="R246" s="8"/>
      <c r="S246" s="189">
        <v>1</v>
      </c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>
        <v>2</v>
      </c>
      <c r="AF246" s="14"/>
      <c r="AG246" s="14"/>
      <c r="AH246" s="14"/>
      <c r="AQ246" s="4">
        <v>1</v>
      </c>
      <c r="EZ246" s="98"/>
      <c r="FA246" s="98"/>
      <c r="FB246" s="98"/>
      <c r="FC246" s="98"/>
      <c r="FD246" s="98"/>
    </row>
    <row r="247" spans="2:160">
      <c r="B247" s="30">
        <f t="shared" si="18"/>
        <v>3</v>
      </c>
      <c r="C247" s="30">
        <f t="shared" si="19"/>
        <v>3</v>
      </c>
      <c r="D247" s="30">
        <f t="shared" si="20"/>
        <v>2</v>
      </c>
      <c r="E247" s="30">
        <f t="shared" si="21"/>
        <v>3</v>
      </c>
      <c r="F247" s="30">
        <f t="shared" si="22"/>
        <v>2</v>
      </c>
      <c r="G247" s="30">
        <f t="shared" si="23"/>
        <v>7.5</v>
      </c>
      <c r="H247" s="101">
        <f>IF(AND(M247&gt;0,M247&lt;=STATS!$C$22),1,"")</f>
        <v>1</v>
      </c>
      <c r="J247" s="13">
        <v>46</v>
      </c>
      <c r="K247">
        <v>45.449069999999999</v>
      </c>
      <c r="L247">
        <v>-92.498829999999998</v>
      </c>
      <c r="M247" s="4">
        <v>7.5</v>
      </c>
      <c r="N247" s="4" t="s">
        <v>487</v>
      </c>
      <c r="O247" s="4" t="s">
        <v>489</v>
      </c>
      <c r="Q247" s="4">
        <v>3</v>
      </c>
      <c r="R247" s="8"/>
      <c r="S247" s="189">
        <v>1</v>
      </c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>
        <v>3</v>
      </c>
      <c r="AF247" s="14"/>
      <c r="AG247" s="14"/>
      <c r="AH247" s="14"/>
      <c r="BO247" s="4">
        <v>1</v>
      </c>
      <c r="EZ247" s="98"/>
      <c r="FA247" s="98"/>
      <c r="FB247" s="98"/>
      <c r="FC247" s="98"/>
      <c r="FD247" s="98"/>
    </row>
    <row r="248" spans="2:160">
      <c r="B248" s="30">
        <f t="shared" si="18"/>
        <v>3</v>
      </c>
      <c r="C248" s="30">
        <f t="shared" si="19"/>
        <v>3</v>
      </c>
      <c r="D248" s="30">
        <f t="shared" si="20"/>
        <v>2</v>
      </c>
      <c r="E248" s="30">
        <f t="shared" si="21"/>
        <v>3</v>
      </c>
      <c r="F248" s="30">
        <f t="shared" si="22"/>
        <v>2</v>
      </c>
      <c r="G248" s="30">
        <f t="shared" si="23"/>
        <v>7</v>
      </c>
      <c r="H248" s="101">
        <f>IF(AND(M248&gt;0,M248&lt;=STATS!$C$22),1,"")</f>
        <v>1</v>
      </c>
      <c r="J248" s="13">
        <v>47</v>
      </c>
      <c r="K248">
        <v>45.449080000000002</v>
      </c>
      <c r="L248">
        <v>-92.498509999999996</v>
      </c>
      <c r="M248" s="4">
        <v>7</v>
      </c>
      <c r="N248" s="4" t="s">
        <v>487</v>
      </c>
      <c r="O248" s="4" t="s">
        <v>489</v>
      </c>
      <c r="Q248" s="4">
        <v>3</v>
      </c>
      <c r="R248" s="8"/>
      <c r="S248" s="189">
        <v>1</v>
      </c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>
        <v>2</v>
      </c>
      <c r="AF248" s="14"/>
      <c r="AG248" s="14"/>
      <c r="AH248" s="14"/>
      <c r="BO248" s="4">
        <v>3</v>
      </c>
      <c r="EZ248" s="98"/>
      <c r="FA248" s="98"/>
      <c r="FB248" s="98"/>
      <c r="FC248" s="98"/>
      <c r="FD248" s="98"/>
    </row>
    <row r="249" spans="2:160">
      <c r="B249" s="30">
        <f t="shared" si="18"/>
        <v>2</v>
      </c>
      <c r="C249" s="30">
        <f t="shared" si="19"/>
        <v>2</v>
      </c>
      <c r="D249" s="30">
        <f t="shared" si="20"/>
        <v>1</v>
      </c>
      <c r="E249" s="30">
        <f t="shared" si="21"/>
        <v>2</v>
      </c>
      <c r="F249" s="30">
        <f t="shared" si="22"/>
        <v>1</v>
      </c>
      <c r="G249" s="30">
        <f t="shared" si="23"/>
        <v>7</v>
      </c>
      <c r="H249" s="101">
        <f>IF(AND(M249&gt;0,M249&lt;=STATS!$C$22),1,"")</f>
        <v>1</v>
      </c>
      <c r="J249" s="13">
        <v>48</v>
      </c>
      <c r="K249">
        <v>45.449080000000002</v>
      </c>
      <c r="L249">
        <v>-92.498189999999994</v>
      </c>
      <c r="M249" s="4">
        <v>7</v>
      </c>
      <c r="N249" s="4" t="s">
        <v>487</v>
      </c>
      <c r="O249" s="4" t="s">
        <v>489</v>
      </c>
      <c r="Q249" s="4">
        <v>3</v>
      </c>
      <c r="R249" s="8"/>
      <c r="S249" s="189">
        <v>1</v>
      </c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BO249" s="4">
        <v>3</v>
      </c>
      <c r="EZ249" s="98"/>
      <c r="FA249" s="98"/>
      <c r="FB249" s="98"/>
      <c r="FC249" s="98"/>
      <c r="FD249" s="98"/>
    </row>
    <row r="250" spans="2:160">
      <c r="B250" s="30">
        <f t="shared" si="18"/>
        <v>3</v>
      </c>
      <c r="C250" s="30">
        <f t="shared" si="19"/>
        <v>3</v>
      </c>
      <c r="D250" s="30">
        <f t="shared" si="20"/>
        <v>2</v>
      </c>
      <c r="E250" s="30">
        <f t="shared" si="21"/>
        <v>3</v>
      </c>
      <c r="F250" s="30">
        <f t="shared" si="22"/>
        <v>2</v>
      </c>
      <c r="G250" s="30">
        <f t="shared" si="23"/>
        <v>8</v>
      </c>
      <c r="H250" s="101">
        <f>IF(AND(M250&gt;0,M250&lt;=STATS!$C$22),1,"")</f>
        <v>1</v>
      </c>
      <c r="J250" s="13">
        <v>49</v>
      </c>
      <c r="K250">
        <v>45.449010000000001</v>
      </c>
      <c r="L250">
        <v>-92.511610000000005</v>
      </c>
      <c r="M250" s="4">
        <v>8</v>
      </c>
      <c r="N250" s="4" t="s">
        <v>487</v>
      </c>
      <c r="O250" s="4" t="s">
        <v>489</v>
      </c>
      <c r="Q250" s="4">
        <v>3</v>
      </c>
      <c r="R250" s="8"/>
      <c r="S250" s="189">
        <v>3</v>
      </c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Q250" s="4">
        <v>1</v>
      </c>
      <c r="BO250" s="4">
        <v>1</v>
      </c>
      <c r="EZ250" s="98"/>
      <c r="FA250" s="98"/>
      <c r="FB250" s="98"/>
      <c r="FC250" s="98"/>
      <c r="FD250" s="98"/>
    </row>
    <row r="251" spans="2:160">
      <c r="B251" s="30">
        <f t="shared" si="18"/>
        <v>2</v>
      </c>
      <c r="C251" s="30">
        <f t="shared" si="19"/>
        <v>2</v>
      </c>
      <c r="D251" s="30">
        <f t="shared" si="20"/>
        <v>1</v>
      </c>
      <c r="E251" s="30">
        <f t="shared" si="21"/>
        <v>2</v>
      </c>
      <c r="F251" s="30">
        <f t="shared" si="22"/>
        <v>1</v>
      </c>
      <c r="G251" s="30">
        <f t="shared" si="23"/>
        <v>11</v>
      </c>
      <c r="H251" s="101">
        <f>IF(AND(M251&gt;0,M251&lt;=STATS!$C$22),1,"")</f>
        <v>1</v>
      </c>
      <c r="J251" s="13">
        <v>50</v>
      </c>
      <c r="K251">
        <v>45.449019999999997</v>
      </c>
      <c r="L251">
        <v>-92.511290000000002</v>
      </c>
      <c r="M251" s="4">
        <v>11</v>
      </c>
      <c r="N251" s="4" t="s">
        <v>487</v>
      </c>
      <c r="O251" s="4" t="s">
        <v>489</v>
      </c>
      <c r="Q251" s="4">
        <v>2</v>
      </c>
      <c r="R251" s="8"/>
      <c r="S251" s="189">
        <v>2</v>
      </c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>
        <v>1</v>
      </c>
      <c r="AF251" s="14"/>
      <c r="AG251" s="14"/>
      <c r="AH251" s="14"/>
      <c r="EZ251" s="98"/>
      <c r="FA251" s="98"/>
      <c r="FB251" s="98"/>
      <c r="FC251" s="98"/>
      <c r="FD251" s="98"/>
    </row>
    <row r="252" spans="2:160">
      <c r="B252" s="30">
        <f t="shared" si="18"/>
        <v>1</v>
      </c>
      <c r="C252" s="30">
        <f t="shared" si="19"/>
        <v>1</v>
      </c>
      <c r="D252" s="30" t="str">
        <f t="shared" si="20"/>
        <v/>
      </c>
      <c r="E252" s="30">
        <f t="shared" si="21"/>
        <v>1</v>
      </c>
      <c r="F252" s="30">
        <f t="shared" si="22"/>
        <v>0</v>
      </c>
      <c r="G252" s="30">
        <f t="shared" si="23"/>
        <v>10.5</v>
      </c>
      <c r="H252" s="101">
        <f>IF(AND(M252&gt;0,M252&lt;=STATS!$C$22),1,"")</f>
        <v>1</v>
      </c>
      <c r="J252" s="13">
        <v>51</v>
      </c>
      <c r="K252">
        <v>45.44903</v>
      </c>
      <c r="L252">
        <v>-92.51097</v>
      </c>
      <c r="M252" s="4">
        <v>10.5</v>
      </c>
      <c r="N252" s="4" t="s">
        <v>487</v>
      </c>
      <c r="O252" s="4" t="s">
        <v>489</v>
      </c>
      <c r="Q252" s="4">
        <v>3</v>
      </c>
      <c r="R252" s="8"/>
      <c r="S252" s="189">
        <v>3</v>
      </c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EZ252" s="98"/>
      <c r="FA252" s="98"/>
      <c r="FB252" s="98"/>
      <c r="FC252" s="98"/>
      <c r="FD252" s="98"/>
    </row>
    <row r="253" spans="2:160">
      <c r="B253" s="30">
        <f t="shared" si="18"/>
        <v>2</v>
      </c>
      <c r="C253" s="30">
        <f t="shared" si="19"/>
        <v>2</v>
      </c>
      <c r="D253" s="30">
        <f t="shared" si="20"/>
        <v>1</v>
      </c>
      <c r="E253" s="30">
        <f t="shared" si="21"/>
        <v>2</v>
      </c>
      <c r="F253" s="30">
        <f t="shared" si="22"/>
        <v>1</v>
      </c>
      <c r="G253" s="30">
        <f t="shared" si="23"/>
        <v>11.5</v>
      </c>
      <c r="H253" s="101">
        <f>IF(AND(M253&gt;0,M253&lt;=STATS!$C$22),1,"")</f>
        <v>1</v>
      </c>
      <c r="J253" s="13">
        <v>52</v>
      </c>
      <c r="K253">
        <v>45.44903</v>
      </c>
      <c r="L253">
        <v>-92.510660000000001</v>
      </c>
      <c r="M253" s="4">
        <v>11.5</v>
      </c>
      <c r="N253" s="4" t="s">
        <v>487</v>
      </c>
      <c r="O253" s="4" t="s">
        <v>489</v>
      </c>
      <c r="Q253" s="4">
        <v>2</v>
      </c>
      <c r="R253" s="8"/>
      <c r="S253" s="189">
        <v>1</v>
      </c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>
        <v>2</v>
      </c>
      <c r="AF253" s="14"/>
      <c r="AG253" s="14"/>
      <c r="AH253" s="14"/>
      <c r="EZ253" s="98"/>
      <c r="FA253" s="98"/>
      <c r="FB253" s="98"/>
      <c r="FC253" s="98"/>
      <c r="FD253" s="98"/>
    </row>
    <row r="254" spans="2:160">
      <c r="B254" s="30">
        <f t="shared" si="18"/>
        <v>0</v>
      </c>
      <c r="C254" s="30" t="str">
        <f t="shared" si="19"/>
        <v/>
      </c>
      <c r="D254" s="30" t="str">
        <f t="shared" si="20"/>
        <v/>
      </c>
      <c r="E254" s="30">
        <f t="shared" si="21"/>
        <v>0</v>
      </c>
      <c r="F254" s="30">
        <f t="shared" si="22"/>
        <v>0</v>
      </c>
      <c r="G254" s="30" t="str">
        <f t="shared" si="23"/>
        <v/>
      </c>
      <c r="H254" s="101">
        <f>IF(AND(M254&gt;0,M254&lt;=STATS!$C$22),1,"")</f>
        <v>1</v>
      </c>
      <c r="J254" s="13">
        <v>53</v>
      </c>
      <c r="K254">
        <v>45.449039999999997</v>
      </c>
      <c r="L254">
        <v>-92.510339999999999</v>
      </c>
      <c r="M254" s="4">
        <v>13</v>
      </c>
      <c r="N254" s="4" t="s">
        <v>487</v>
      </c>
      <c r="O254" s="4" t="s">
        <v>489</v>
      </c>
      <c r="R254" s="8"/>
      <c r="S254" s="189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EZ254" s="98"/>
      <c r="FA254" s="98"/>
      <c r="FB254" s="98"/>
      <c r="FC254" s="98"/>
      <c r="FD254" s="98"/>
    </row>
    <row r="255" spans="2:160">
      <c r="B255" s="30">
        <f t="shared" si="18"/>
        <v>1</v>
      </c>
      <c r="C255" s="30">
        <f t="shared" si="19"/>
        <v>1</v>
      </c>
      <c r="D255" s="30" t="str">
        <f t="shared" si="20"/>
        <v/>
      </c>
      <c r="E255" s="30">
        <f t="shared" si="21"/>
        <v>1</v>
      </c>
      <c r="F255" s="30">
        <f t="shared" si="22"/>
        <v>0</v>
      </c>
      <c r="G255" s="30">
        <f t="shared" si="23"/>
        <v>12</v>
      </c>
      <c r="H255" s="101">
        <f>IF(AND(M255&gt;0,M255&lt;=STATS!$C$22),1,"")</f>
        <v>1</v>
      </c>
      <c r="J255" s="13">
        <v>54</v>
      </c>
      <c r="K255">
        <v>45.44905</v>
      </c>
      <c r="L255">
        <v>-92.510019999999997</v>
      </c>
      <c r="M255" s="4">
        <v>12</v>
      </c>
      <c r="N255" s="4" t="s">
        <v>487</v>
      </c>
      <c r="O255" s="4" t="s">
        <v>489</v>
      </c>
      <c r="Q255" s="4">
        <v>1</v>
      </c>
      <c r="R255" s="8"/>
      <c r="S255" s="189">
        <v>1</v>
      </c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EZ255" s="98"/>
      <c r="FA255" s="98"/>
      <c r="FB255" s="98"/>
      <c r="FC255" s="98"/>
      <c r="FD255" s="98"/>
    </row>
    <row r="256" spans="2:160">
      <c r="B256" s="30">
        <f t="shared" si="18"/>
        <v>0</v>
      </c>
      <c r="C256" s="30" t="str">
        <f t="shared" si="19"/>
        <v/>
      </c>
      <c r="D256" s="30" t="str">
        <f t="shared" si="20"/>
        <v/>
      </c>
      <c r="E256" s="30">
        <f t="shared" si="21"/>
        <v>0</v>
      </c>
      <c r="F256" s="30">
        <f t="shared" si="22"/>
        <v>0</v>
      </c>
      <c r="G256" s="30" t="str">
        <f t="shared" si="23"/>
        <v/>
      </c>
      <c r="H256" s="101">
        <f>IF(AND(M256&gt;0,M256&lt;=STATS!$C$22),1,"")</f>
        <v>1</v>
      </c>
      <c r="J256" s="13">
        <v>55</v>
      </c>
      <c r="K256">
        <v>45.449060000000003</v>
      </c>
      <c r="L256">
        <v>-92.509699999999995</v>
      </c>
      <c r="M256" s="4">
        <v>9</v>
      </c>
      <c r="N256" s="4" t="s">
        <v>486</v>
      </c>
      <c r="O256" s="4" t="s">
        <v>489</v>
      </c>
      <c r="R256" s="8"/>
      <c r="S256" s="189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EZ256" s="98"/>
      <c r="FA256" s="98"/>
      <c r="FB256" s="98"/>
      <c r="FC256" s="98"/>
      <c r="FD256" s="98"/>
    </row>
    <row r="257" spans="2:160">
      <c r="B257" s="30">
        <f t="shared" si="18"/>
        <v>2</v>
      </c>
      <c r="C257" s="30">
        <f t="shared" si="19"/>
        <v>2</v>
      </c>
      <c r="D257" s="30">
        <f t="shared" si="20"/>
        <v>1</v>
      </c>
      <c r="E257" s="30">
        <f t="shared" si="21"/>
        <v>2</v>
      </c>
      <c r="F257" s="30">
        <f t="shared" si="22"/>
        <v>1</v>
      </c>
      <c r="G257" s="30">
        <f t="shared" si="23"/>
        <v>7</v>
      </c>
      <c r="H257" s="101">
        <f>IF(AND(M257&gt;0,M257&lt;=STATS!$C$22),1,"")</f>
        <v>1</v>
      </c>
      <c r="J257" s="13">
        <v>56</v>
      </c>
      <c r="K257">
        <v>45.449240000000003</v>
      </c>
      <c r="L257">
        <v>-92.501069999999999</v>
      </c>
      <c r="M257" s="4">
        <v>7</v>
      </c>
      <c r="N257" s="4" t="s">
        <v>488</v>
      </c>
      <c r="O257" s="4" t="s">
        <v>489</v>
      </c>
      <c r="Q257" s="4">
        <v>2</v>
      </c>
      <c r="R257" s="8"/>
      <c r="S257" s="189">
        <v>1</v>
      </c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BO257" s="4">
        <v>2</v>
      </c>
      <c r="EZ257" s="98"/>
      <c r="FA257" s="98"/>
      <c r="FB257" s="98"/>
      <c r="FC257" s="98"/>
      <c r="FD257" s="98"/>
    </row>
    <row r="258" spans="2:160">
      <c r="B258" s="30">
        <f t="shared" ref="B258:B287" si="24">COUNT(R258:EY258,FE258:FM258)</f>
        <v>1</v>
      </c>
      <c r="C258" s="30">
        <f t="shared" ref="C258:C287" si="25">IF(COUNT(R258:EY258,FE258:FM258)&gt;0,COUNT(R258:EY258,FE258:FM258),"")</f>
        <v>1</v>
      </c>
      <c r="D258" s="30">
        <f t="shared" ref="D258:D287" si="26">IF(COUNT(T258:BJ258,BL258:BT258,BV258:CB258,CD258:EY258,FE258:FM258)&gt;0,COUNT(T258:BJ258,BL258:BT258,BV258:CB258,CD258:EY258,FE258:FM258),"")</f>
        <v>1</v>
      </c>
      <c r="E258" s="30">
        <f t="shared" ref="E258:E287" si="27">IF(H258=1,COUNT(R258:EY258,FE258:FM258),"")</f>
        <v>1</v>
      </c>
      <c r="F258" s="30">
        <f t="shared" ref="F258:F287" si="28">IF(H258=1,COUNT(T258:BJ258,BL258:BT258,BV258:CB258,CD258:EY258,FE258:FM258),"")</f>
        <v>1</v>
      </c>
      <c r="G258" s="30">
        <f t="shared" ref="G258:G287" si="29">IF($B258&gt;=1,$M258,"")</f>
        <v>7</v>
      </c>
      <c r="H258" s="101">
        <f>IF(AND(M258&gt;0,M258&lt;=STATS!$C$22),1,"")</f>
        <v>1</v>
      </c>
      <c r="J258" s="13">
        <v>57</v>
      </c>
      <c r="K258">
        <v>45.449269999999999</v>
      </c>
      <c r="L258">
        <v>-92.499799999999993</v>
      </c>
      <c r="M258" s="4">
        <v>7</v>
      </c>
      <c r="N258" s="4" t="s">
        <v>486</v>
      </c>
      <c r="O258" s="4" t="s">
        <v>489</v>
      </c>
      <c r="Q258" s="4">
        <v>2</v>
      </c>
      <c r="R258" s="8"/>
      <c r="S258" s="189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>
        <v>2</v>
      </c>
      <c r="AF258" s="14"/>
      <c r="AG258" s="14"/>
      <c r="AH258" s="14"/>
      <c r="EZ258" s="98"/>
      <c r="FA258" s="98"/>
      <c r="FB258" s="98"/>
      <c r="FC258" s="98"/>
      <c r="FD258" s="98"/>
    </row>
    <row r="259" spans="2:160">
      <c r="B259" s="30">
        <f t="shared" si="24"/>
        <v>3</v>
      </c>
      <c r="C259" s="30">
        <f t="shared" si="25"/>
        <v>3</v>
      </c>
      <c r="D259" s="30">
        <f t="shared" si="26"/>
        <v>2</v>
      </c>
      <c r="E259" s="30">
        <f t="shared" si="27"/>
        <v>3</v>
      </c>
      <c r="F259" s="30">
        <f t="shared" si="28"/>
        <v>2</v>
      </c>
      <c r="G259" s="30">
        <f t="shared" si="29"/>
        <v>8</v>
      </c>
      <c r="H259" s="101">
        <f>IF(AND(M259&gt;0,M259&lt;=STATS!$C$22),1,"")</f>
        <v>1</v>
      </c>
      <c r="J259" s="13">
        <v>58</v>
      </c>
      <c r="K259">
        <v>45.449280000000002</v>
      </c>
      <c r="L259">
        <v>-92.499480000000005</v>
      </c>
      <c r="M259" s="4">
        <v>8</v>
      </c>
      <c r="N259" s="4" t="s">
        <v>487</v>
      </c>
      <c r="O259" s="4" t="s">
        <v>489</v>
      </c>
      <c r="Q259" s="4">
        <v>2</v>
      </c>
      <c r="R259" s="8"/>
      <c r="S259" s="189">
        <v>1</v>
      </c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>
        <v>2</v>
      </c>
      <c r="AF259" s="14"/>
      <c r="AG259" s="14"/>
      <c r="AH259" s="14"/>
      <c r="BO259" s="4">
        <v>1</v>
      </c>
      <c r="EZ259" s="98"/>
      <c r="FA259" s="98"/>
      <c r="FB259" s="98"/>
      <c r="FC259" s="98"/>
      <c r="FD259" s="98"/>
    </row>
    <row r="260" spans="2:160">
      <c r="B260" s="30">
        <f t="shared" si="24"/>
        <v>2</v>
      </c>
      <c r="C260" s="30">
        <f t="shared" si="25"/>
        <v>2</v>
      </c>
      <c r="D260" s="30">
        <f t="shared" si="26"/>
        <v>2</v>
      </c>
      <c r="E260" s="30">
        <f t="shared" si="27"/>
        <v>2</v>
      </c>
      <c r="F260" s="30">
        <f t="shared" si="28"/>
        <v>2</v>
      </c>
      <c r="G260" s="30">
        <f t="shared" si="29"/>
        <v>8</v>
      </c>
      <c r="H260" s="101">
        <f>IF(AND(M260&gt;0,M260&lt;=STATS!$C$22),1,"")</f>
        <v>1</v>
      </c>
      <c r="J260" s="13">
        <v>59</v>
      </c>
      <c r="K260">
        <v>45.449289999999998</v>
      </c>
      <c r="L260">
        <v>-92.499160000000003</v>
      </c>
      <c r="M260" s="4">
        <v>8</v>
      </c>
      <c r="N260" s="4" t="s">
        <v>487</v>
      </c>
      <c r="O260" s="4" t="s">
        <v>489</v>
      </c>
      <c r="Q260" s="4">
        <v>2</v>
      </c>
      <c r="R260" s="8"/>
      <c r="S260" s="189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>
        <v>2</v>
      </c>
      <c r="AF260" s="14"/>
      <c r="AG260" s="14"/>
      <c r="AH260" s="14"/>
      <c r="BO260" s="4">
        <v>1</v>
      </c>
      <c r="EZ260" s="98"/>
      <c r="FA260" s="98"/>
      <c r="FB260" s="98"/>
      <c r="FC260" s="98"/>
      <c r="FD260" s="98"/>
    </row>
    <row r="261" spans="2:160">
      <c r="B261" s="30">
        <f t="shared" si="24"/>
        <v>2</v>
      </c>
      <c r="C261" s="30">
        <f t="shared" si="25"/>
        <v>2</v>
      </c>
      <c r="D261" s="30">
        <f t="shared" si="26"/>
        <v>2</v>
      </c>
      <c r="E261" s="30">
        <f t="shared" si="27"/>
        <v>2</v>
      </c>
      <c r="F261" s="30">
        <f t="shared" si="28"/>
        <v>2</v>
      </c>
      <c r="G261" s="30">
        <f t="shared" si="29"/>
        <v>7.5</v>
      </c>
      <c r="H261" s="101">
        <f>IF(AND(M261&gt;0,M261&lt;=STATS!$C$22),1,"")</f>
        <v>1</v>
      </c>
      <c r="J261" s="13">
        <v>60</v>
      </c>
      <c r="K261">
        <v>45.449289999999998</v>
      </c>
      <c r="L261">
        <v>-92.498840000000001</v>
      </c>
      <c r="M261" s="4">
        <v>7.5</v>
      </c>
      <c r="N261" s="4" t="s">
        <v>487</v>
      </c>
      <c r="O261" s="4" t="s">
        <v>489</v>
      </c>
      <c r="Q261" s="4">
        <v>2</v>
      </c>
      <c r="R261" s="8"/>
      <c r="S261" s="189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>
        <v>2</v>
      </c>
      <c r="AF261" s="14"/>
      <c r="AG261" s="14"/>
      <c r="AH261" s="14"/>
      <c r="BO261" s="4">
        <v>2</v>
      </c>
      <c r="EZ261" s="98"/>
      <c r="FA261" s="98"/>
      <c r="FB261" s="98"/>
      <c r="FC261" s="98"/>
      <c r="FD261" s="98"/>
    </row>
    <row r="262" spans="2:160">
      <c r="B262" s="30">
        <f t="shared" si="24"/>
        <v>2</v>
      </c>
      <c r="C262" s="30">
        <f t="shared" si="25"/>
        <v>2</v>
      </c>
      <c r="D262" s="30">
        <f t="shared" si="26"/>
        <v>2</v>
      </c>
      <c r="E262" s="30">
        <f t="shared" si="27"/>
        <v>2</v>
      </c>
      <c r="F262" s="30">
        <f t="shared" si="28"/>
        <v>2</v>
      </c>
      <c r="G262" s="30">
        <f t="shared" si="29"/>
        <v>7</v>
      </c>
      <c r="H262" s="101">
        <f>IF(AND(M262&gt;0,M262&lt;=STATS!$C$22),1,"")</f>
        <v>1</v>
      </c>
      <c r="J262" s="13">
        <v>61</v>
      </c>
      <c r="K262">
        <v>45.449300000000001</v>
      </c>
      <c r="L262">
        <v>-92.498519999999999</v>
      </c>
      <c r="M262" s="4">
        <v>7</v>
      </c>
      <c r="N262" s="4" t="s">
        <v>487</v>
      </c>
      <c r="O262" s="4" t="s">
        <v>489</v>
      </c>
      <c r="Q262" s="4">
        <v>2</v>
      </c>
      <c r="R262" s="8"/>
      <c r="S262" s="189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>
        <v>2</v>
      </c>
      <c r="AF262" s="14"/>
      <c r="AG262" s="14"/>
      <c r="AH262" s="14"/>
      <c r="BO262" s="4">
        <v>2</v>
      </c>
      <c r="EZ262" s="98"/>
      <c r="FA262" s="98"/>
      <c r="FB262" s="98"/>
      <c r="FC262" s="98"/>
      <c r="FD262" s="98"/>
    </row>
    <row r="263" spans="2:160">
      <c r="B263" s="30">
        <f t="shared" si="24"/>
        <v>2</v>
      </c>
      <c r="C263" s="30">
        <f t="shared" si="25"/>
        <v>2</v>
      </c>
      <c r="D263" s="30">
        <f t="shared" si="26"/>
        <v>2</v>
      </c>
      <c r="E263" s="30">
        <f t="shared" si="27"/>
        <v>2</v>
      </c>
      <c r="F263" s="30">
        <f t="shared" si="28"/>
        <v>2</v>
      </c>
      <c r="G263" s="30">
        <f t="shared" si="29"/>
        <v>7</v>
      </c>
      <c r="H263" s="101">
        <f>IF(AND(M263&gt;0,M263&lt;=STATS!$C$22),1,"")</f>
        <v>1</v>
      </c>
      <c r="J263" s="13">
        <v>62</v>
      </c>
      <c r="K263">
        <v>45.449309999999997</v>
      </c>
      <c r="L263">
        <v>-92.498199999999997</v>
      </c>
      <c r="M263" s="4">
        <v>7</v>
      </c>
      <c r="N263" s="4" t="s">
        <v>487</v>
      </c>
      <c r="O263" s="4" t="s">
        <v>489</v>
      </c>
      <c r="Q263" s="4">
        <v>3</v>
      </c>
      <c r="R263" s="8"/>
      <c r="S263" s="189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>
        <v>1</v>
      </c>
      <c r="AF263" s="14"/>
      <c r="AG263" s="14"/>
      <c r="AH263" s="14"/>
      <c r="BO263" s="4">
        <v>3</v>
      </c>
      <c r="EZ263" s="98"/>
      <c r="FA263" s="98"/>
      <c r="FB263" s="98"/>
      <c r="FC263" s="98"/>
      <c r="FD263" s="98"/>
    </row>
    <row r="264" spans="2:160">
      <c r="B264" s="30">
        <f t="shared" si="24"/>
        <v>2</v>
      </c>
      <c r="C264" s="30">
        <f t="shared" si="25"/>
        <v>2</v>
      </c>
      <c r="D264" s="30">
        <f t="shared" si="26"/>
        <v>2</v>
      </c>
      <c r="E264" s="30">
        <f t="shared" si="27"/>
        <v>2</v>
      </c>
      <c r="F264" s="30">
        <f t="shared" si="28"/>
        <v>2</v>
      </c>
      <c r="G264" s="30">
        <f t="shared" si="29"/>
        <v>7</v>
      </c>
      <c r="H264" s="101">
        <f>IF(AND(M264&gt;0,M264&lt;=STATS!$C$22),1,"")</f>
        <v>1</v>
      </c>
      <c r="J264" s="13">
        <v>63</v>
      </c>
      <c r="K264">
        <v>45.44923</v>
      </c>
      <c r="L264">
        <v>-92.511939999999996</v>
      </c>
      <c r="M264" s="4">
        <v>7</v>
      </c>
      <c r="N264" s="4" t="s">
        <v>487</v>
      </c>
      <c r="O264" s="4" t="s">
        <v>489</v>
      </c>
      <c r="Q264" s="4">
        <v>1</v>
      </c>
      <c r="R264" s="8"/>
      <c r="S264" s="189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>
        <v>1</v>
      </c>
      <c r="AF264" s="14"/>
      <c r="AG264" s="14"/>
      <c r="AH264" s="14"/>
      <c r="BR264" s="4">
        <v>1</v>
      </c>
      <c r="EZ264" s="98"/>
      <c r="FA264" s="98"/>
      <c r="FB264" s="98">
        <v>1</v>
      </c>
      <c r="FC264" s="98"/>
      <c r="FD264" s="98"/>
    </row>
    <row r="265" spans="2:160">
      <c r="B265" s="30">
        <f t="shared" si="24"/>
        <v>2</v>
      </c>
      <c r="C265" s="30">
        <f t="shared" si="25"/>
        <v>2</v>
      </c>
      <c r="D265" s="30">
        <f t="shared" si="26"/>
        <v>1</v>
      </c>
      <c r="E265" s="30">
        <f t="shared" si="27"/>
        <v>2</v>
      </c>
      <c r="F265" s="30">
        <f t="shared" si="28"/>
        <v>1</v>
      </c>
      <c r="G265" s="30">
        <f t="shared" si="29"/>
        <v>11</v>
      </c>
      <c r="H265" s="101">
        <f>IF(AND(M265&gt;0,M265&lt;=STATS!$C$22),1,"")</f>
        <v>1</v>
      </c>
      <c r="J265" s="13">
        <v>64</v>
      </c>
      <c r="K265">
        <v>45.449240000000003</v>
      </c>
      <c r="L265">
        <v>-92.511619999999994</v>
      </c>
      <c r="M265" s="4">
        <v>11</v>
      </c>
      <c r="N265" s="4" t="s">
        <v>487</v>
      </c>
      <c r="O265" s="4" t="s">
        <v>489</v>
      </c>
      <c r="Q265" s="4">
        <v>2</v>
      </c>
      <c r="R265" s="8"/>
      <c r="S265" s="189">
        <v>2</v>
      </c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BO265" s="4">
        <v>1</v>
      </c>
      <c r="EZ265" s="98"/>
      <c r="FA265" s="98"/>
      <c r="FB265" s="98"/>
      <c r="FC265" s="98"/>
      <c r="FD265" s="98"/>
    </row>
    <row r="266" spans="2:160">
      <c r="B266" s="30">
        <f t="shared" si="24"/>
        <v>1</v>
      </c>
      <c r="C266" s="30">
        <f t="shared" si="25"/>
        <v>1</v>
      </c>
      <c r="D266" s="30" t="str">
        <f t="shared" si="26"/>
        <v/>
      </c>
      <c r="E266" s="30">
        <f t="shared" si="27"/>
        <v>1</v>
      </c>
      <c r="F266" s="30">
        <f t="shared" si="28"/>
        <v>0</v>
      </c>
      <c r="G266" s="30">
        <f t="shared" si="29"/>
        <v>14</v>
      </c>
      <c r="H266" s="101">
        <f>IF(AND(M266&gt;0,M266&lt;=STATS!$C$22),1,"")</f>
        <v>1</v>
      </c>
      <c r="J266" s="13">
        <v>65</v>
      </c>
      <c r="K266">
        <v>45.449240000000003</v>
      </c>
      <c r="L266">
        <v>-92.511300000000006</v>
      </c>
      <c r="M266" s="4">
        <v>14</v>
      </c>
      <c r="N266" s="4" t="s">
        <v>487</v>
      </c>
      <c r="O266" s="4" t="s">
        <v>489</v>
      </c>
      <c r="Q266" s="4">
        <v>1</v>
      </c>
      <c r="R266" s="8"/>
      <c r="S266" s="189">
        <v>1</v>
      </c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EZ266" s="98"/>
      <c r="FA266" s="98"/>
      <c r="FB266" s="98"/>
      <c r="FC266" s="98"/>
      <c r="FD266" s="98"/>
    </row>
    <row r="267" spans="2:160">
      <c r="B267" s="30">
        <f t="shared" si="24"/>
        <v>1</v>
      </c>
      <c r="C267" s="30">
        <f t="shared" si="25"/>
        <v>1</v>
      </c>
      <c r="D267" s="30" t="str">
        <f t="shared" si="26"/>
        <v/>
      </c>
      <c r="E267" s="30">
        <f t="shared" si="27"/>
        <v>1</v>
      </c>
      <c r="F267" s="30">
        <f t="shared" si="28"/>
        <v>0</v>
      </c>
      <c r="G267" s="30">
        <f t="shared" si="29"/>
        <v>13</v>
      </c>
      <c r="H267" s="101">
        <f>IF(AND(M267&gt;0,M267&lt;=STATS!$C$22),1,"")</f>
        <v>1</v>
      </c>
      <c r="J267" s="13">
        <v>66</v>
      </c>
      <c r="K267">
        <v>45.449249999999999</v>
      </c>
      <c r="L267">
        <v>-92.510980000000004</v>
      </c>
      <c r="M267" s="4">
        <v>13</v>
      </c>
      <c r="N267" s="4" t="s">
        <v>487</v>
      </c>
      <c r="O267" s="4" t="s">
        <v>489</v>
      </c>
      <c r="Q267" s="4">
        <v>1</v>
      </c>
      <c r="R267" s="8"/>
      <c r="S267" s="189">
        <v>1</v>
      </c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EZ267" s="98"/>
      <c r="FA267" s="98"/>
      <c r="FB267" s="98">
        <v>2</v>
      </c>
      <c r="FC267" s="98"/>
      <c r="FD267" s="98"/>
    </row>
    <row r="268" spans="2:160">
      <c r="B268" s="30">
        <f t="shared" si="24"/>
        <v>1</v>
      </c>
      <c r="C268" s="30">
        <f t="shared" si="25"/>
        <v>1</v>
      </c>
      <c r="D268" s="30" t="str">
        <f t="shared" si="26"/>
        <v/>
      </c>
      <c r="E268" s="30">
        <f t="shared" si="27"/>
        <v>1</v>
      </c>
      <c r="F268" s="30">
        <f t="shared" si="28"/>
        <v>0</v>
      </c>
      <c r="G268" s="30">
        <f t="shared" si="29"/>
        <v>13.5</v>
      </c>
      <c r="H268" s="101">
        <f>IF(AND(M268&gt;0,M268&lt;=STATS!$C$22),1,"")</f>
        <v>1</v>
      </c>
      <c r="J268" s="13">
        <v>67</v>
      </c>
      <c r="K268">
        <v>45.449260000000002</v>
      </c>
      <c r="L268">
        <v>-92.510670000000005</v>
      </c>
      <c r="M268" s="4">
        <v>13.5</v>
      </c>
      <c r="N268" s="4" t="s">
        <v>487</v>
      </c>
      <c r="O268" s="4" t="s">
        <v>489</v>
      </c>
      <c r="Q268" s="4">
        <v>2</v>
      </c>
      <c r="R268" s="8"/>
      <c r="S268" s="189">
        <v>2</v>
      </c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EZ268" s="98"/>
      <c r="FA268" s="98"/>
      <c r="FB268" s="98"/>
      <c r="FC268" s="98"/>
      <c r="FD268" s="98"/>
    </row>
    <row r="269" spans="2:160">
      <c r="B269" s="30">
        <f t="shared" si="24"/>
        <v>0</v>
      </c>
      <c r="C269" s="30" t="str">
        <f t="shared" si="25"/>
        <v/>
      </c>
      <c r="D269" s="30" t="str">
        <f t="shared" si="26"/>
        <v/>
      </c>
      <c r="E269" s="30">
        <f t="shared" si="27"/>
        <v>0</v>
      </c>
      <c r="F269" s="30">
        <f t="shared" si="28"/>
        <v>0</v>
      </c>
      <c r="G269" s="30" t="str">
        <f t="shared" si="29"/>
        <v/>
      </c>
      <c r="H269" s="101">
        <f>IF(AND(M269&gt;0,M269&lt;=STATS!$C$22),1,"")</f>
        <v>1</v>
      </c>
      <c r="J269" s="13">
        <v>68</v>
      </c>
      <c r="K269">
        <v>45.449269999999999</v>
      </c>
      <c r="L269">
        <v>-92.510350000000003</v>
      </c>
      <c r="M269" s="4">
        <v>15</v>
      </c>
      <c r="N269" s="4" t="s">
        <v>487</v>
      </c>
      <c r="O269" s="4" t="s">
        <v>489</v>
      </c>
      <c r="R269" s="8"/>
      <c r="S269" s="189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EZ269" s="98"/>
      <c r="FA269" s="98"/>
      <c r="FB269" s="98"/>
      <c r="FC269" s="98"/>
      <c r="FD269" s="98"/>
    </row>
    <row r="270" spans="2:160">
      <c r="B270" s="30">
        <f t="shared" si="24"/>
        <v>0</v>
      </c>
      <c r="C270" s="30" t="str">
        <f t="shared" si="25"/>
        <v/>
      </c>
      <c r="D270" s="30" t="str">
        <f t="shared" si="26"/>
        <v/>
      </c>
      <c r="E270" s="30">
        <f t="shared" si="27"/>
        <v>0</v>
      </c>
      <c r="F270" s="30">
        <f t="shared" si="28"/>
        <v>0</v>
      </c>
      <c r="G270" s="30" t="str">
        <f t="shared" si="29"/>
        <v/>
      </c>
      <c r="H270" s="101">
        <f>IF(AND(M270&gt;0,M270&lt;=STATS!$C$22),1,"")</f>
        <v>1</v>
      </c>
      <c r="J270" s="13">
        <v>69</v>
      </c>
      <c r="K270">
        <v>45.449269999999999</v>
      </c>
      <c r="L270">
        <v>-92.51003</v>
      </c>
      <c r="M270" s="4">
        <v>15</v>
      </c>
      <c r="N270" s="4" t="s">
        <v>487</v>
      </c>
      <c r="O270" s="4" t="s">
        <v>489</v>
      </c>
      <c r="R270" s="8"/>
      <c r="S270" s="189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EZ270" s="98"/>
      <c r="FA270" s="98"/>
      <c r="FB270" s="98"/>
      <c r="FC270" s="98"/>
      <c r="FD270" s="98"/>
    </row>
    <row r="271" spans="2:160">
      <c r="B271" s="30">
        <f t="shared" si="24"/>
        <v>4</v>
      </c>
      <c r="C271" s="30">
        <f t="shared" si="25"/>
        <v>4</v>
      </c>
      <c r="D271" s="30">
        <f t="shared" si="26"/>
        <v>3</v>
      </c>
      <c r="E271" s="30">
        <f t="shared" si="27"/>
        <v>4</v>
      </c>
      <c r="F271" s="30">
        <f t="shared" si="28"/>
        <v>3</v>
      </c>
      <c r="G271" s="30">
        <f t="shared" si="29"/>
        <v>8</v>
      </c>
      <c r="H271" s="101">
        <f>IF(AND(M271&gt;0,M271&lt;=STATS!$C$22),1,"")</f>
        <v>1</v>
      </c>
      <c r="J271" s="13">
        <v>70</v>
      </c>
      <c r="K271">
        <v>45.449480000000001</v>
      </c>
      <c r="L271">
        <v>-92.50076</v>
      </c>
      <c r="M271" s="4">
        <v>8</v>
      </c>
      <c r="N271" s="4" t="s">
        <v>487</v>
      </c>
      <c r="O271" s="4" t="s">
        <v>489</v>
      </c>
      <c r="Q271" s="4">
        <v>2</v>
      </c>
      <c r="R271" s="8"/>
      <c r="S271" s="189">
        <v>2</v>
      </c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>
        <v>1</v>
      </c>
      <c r="AF271" s="14"/>
      <c r="AG271" s="14"/>
      <c r="AH271" s="14"/>
      <c r="BO271" s="4">
        <v>1</v>
      </c>
      <c r="CY271" s="4">
        <v>1</v>
      </c>
      <c r="EZ271" s="98"/>
      <c r="FA271" s="98"/>
      <c r="FB271" s="98"/>
      <c r="FC271" s="98"/>
      <c r="FD271" s="98"/>
    </row>
    <row r="272" spans="2:160">
      <c r="B272" s="30">
        <f t="shared" si="24"/>
        <v>3</v>
      </c>
      <c r="C272" s="30">
        <f t="shared" si="25"/>
        <v>3</v>
      </c>
      <c r="D272" s="30">
        <f t="shared" si="26"/>
        <v>3</v>
      </c>
      <c r="E272" s="30">
        <f t="shared" si="27"/>
        <v>3</v>
      </c>
      <c r="F272" s="30">
        <f t="shared" si="28"/>
        <v>3</v>
      </c>
      <c r="G272" s="30">
        <f t="shared" si="29"/>
        <v>5.5</v>
      </c>
      <c r="H272" s="101">
        <f>IF(AND(M272&gt;0,M272&lt;=STATS!$C$22),1,"")</f>
        <v>1</v>
      </c>
      <c r="J272" s="13">
        <v>71</v>
      </c>
      <c r="K272">
        <v>45.449480000000001</v>
      </c>
      <c r="L272">
        <v>-92.500439999999998</v>
      </c>
      <c r="M272" s="4">
        <v>5.5</v>
      </c>
      <c r="N272" s="4" t="s">
        <v>486</v>
      </c>
      <c r="O272" s="4" t="s">
        <v>489</v>
      </c>
      <c r="Q272" s="4">
        <v>2</v>
      </c>
      <c r="R272" s="8"/>
      <c r="S272" s="189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>
        <v>1</v>
      </c>
      <c r="AF272" s="14"/>
      <c r="AG272" s="14"/>
      <c r="AH272" s="14"/>
      <c r="AW272" s="4">
        <v>1</v>
      </c>
      <c r="BO272" s="4">
        <v>2</v>
      </c>
      <c r="EZ272" s="98"/>
      <c r="FA272" s="98"/>
      <c r="FB272" s="98">
        <v>1</v>
      </c>
      <c r="FC272" s="98"/>
      <c r="FD272" s="98"/>
    </row>
    <row r="273" spans="2:160">
      <c r="B273" s="30">
        <f t="shared" si="24"/>
        <v>2</v>
      </c>
      <c r="C273" s="30">
        <f t="shared" si="25"/>
        <v>2</v>
      </c>
      <c r="D273" s="30">
        <f t="shared" si="26"/>
        <v>2</v>
      </c>
      <c r="E273" s="30">
        <f t="shared" si="27"/>
        <v>2</v>
      </c>
      <c r="F273" s="30">
        <f t="shared" si="28"/>
        <v>2</v>
      </c>
      <c r="G273" s="30">
        <f t="shared" si="29"/>
        <v>6</v>
      </c>
      <c r="H273" s="101">
        <f>IF(AND(M273&gt;0,M273&lt;=STATS!$C$22),1,"")</f>
        <v>1</v>
      </c>
      <c r="J273" s="13">
        <v>72</v>
      </c>
      <c r="K273">
        <v>45.449489999999997</v>
      </c>
      <c r="L273">
        <v>-92.500129999999999</v>
      </c>
      <c r="M273" s="4">
        <v>6</v>
      </c>
      <c r="N273" s="4" t="s">
        <v>486</v>
      </c>
      <c r="O273" s="4" t="s">
        <v>489</v>
      </c>
      <c r="Q273" s="4">
        <v>3</v>
      </c>
      <c r="R273" s="8"/>
      <c r="S273" s="189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W273" s="4">
        <v>1</v>
      </c>
      <c r="BO273" s="4">
        <v>3</v>
      </c>
      <c r="EZ273" s="98"/>
      <c r="FA273" s="98"/>
      <c r="FB273" s="98"/>
      <c r="FC273" s="98"/>
      <c r="FD273" s="98"/>
    </row>
    <row r="274" spans="2:160">
      <c r="B274" s="30">
        <f t="shared" si="24"/>
        <v>3</v>
      </c>
      <c r="C274" s="30">
        <f t="shared" si="25"/>
        <v>3</v>
      </c>
      <c r="D274" s="30">
        <f t="shared" si="26"/>
        <v>2</v>
      </c>
      <c r="E274" s="30">
        <f t="shared" si="27"/>
        <v>3</v>
      </c>
      <c r="F274" s="30">
        <f t="shared" si="28"/>
        <v>2</v>
      </c>
      <c r="G274" s="30">
        <f t="shared" si="29"/>
        <v>7</v>
      </c>
      <c r="H274" s="101">
        <f>IF(AND(M274&gt;0,M274&lt;=STATS!$C$22),1,"")</f>
        <v>1</v>
      </c>
      <c r="J274" s="13">
        <v>73</v>
      </c>
      <c r="K274">
        <v>45.4495</v>
      </c>
      <c r="L274">
        <v>-92.499809999999997</v>
      </c>
      <c r="M274" s="4">
        <v>7</v>
      </c>
      <c r="N274" s="4" t="s">
        <v>486</v>
      </c>
      <c r="O274" s="4" t="s">
        <v>489</v>
      </c>
      <c r="Q274" s="4">
        <v>2</v>
      </c>
      <c r="R274" s="8"/>
      <c r="S274" s="189">
        <v>1</v>
      </c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>
        <v>2</v>
      </c>
      <c r="AF274" s="14"/>
      <c r="AG274" s="14"/>
      <c r="AH274" s="14"/>
      <c r="BO274" s="4">
        <v>1</v>
      </c>
      <c r="EZ274" s="98"/>
      <c r="FA274" s="98"/>
      <c r="FB274" s="98"/>
      <c r="FC274" s="98"/>
      <c r="FD274" s="98"/>
    </row>
    <row r="275" spans="2:160">
      <c r="B275" s="30">
        <f t="shared" si="24"/>
        <v>1</v>
      </c>
      <c r="C275" s="30">
        <f t="shared" si="25"/>
        <v>1</v>
      </c>
      <c r="D275" s="30">
        <f t="shared" si="26"/>
        <v>1</v>
      </c>
      <c r="E275" s="30">
        <f t="shared" si="27"/>
        <v>1</v>
      </c>
      <c r="F275" s="30">
        <f t="shared" si="28"/>
        <v>1</v>
      </c>
      <c r="G275" s="30">
        <f t="shared" si="29"/>
        <v>9.5</v>
      </c>
      <c r="H275" s="101">
        <f>IF(AND(M275&gt;0,M275&lt;=STATS!$C$22),1,"")</f>
        <v>1</v>
      </c>
      <c r="J275" s="13">
        <v>74</v>
      </c>
      <c r="K275">
        <v>45.4495</v>
      </c>
      <c r="L275">
        <v>-92.499489999999994</v>
      </c>
      <c r="M275" s="4">
        <v>9.5</v>
      </c>
      <c r="N275" s="4" t="s">
        <v>487</v>
      </c>
      <c r="O275" s="4" t="s">
        <v>489</v>
      </c>
      <c r="Q275" s="4">
        <v>1</v>
      </c>
      <c r="R275" s="8"/>
      <c r="S275" s="189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>
        <v>1</v>
      </c>
      <c r="AF275" s="14"/>
      <c r="AG275" s="14"/>
      <c r="AH275" s="14"/>
      <c r="EZ275" s="98"/>
      <c r="FA275" s="98"/>
      <c r="FB275" s="98"/>
      <c r="FC275" s="98"/>
      <c r="FD275" s="98"/>
    </row>
    <row r="276" spans="2:160">
      <c r="B276" s="30">
        <f t="shared" si="24"/>
        <v>4</v>
      </c>
      <c r="C276" s="30">
        <f t="shared" si="25"/>
        <v>4</v>
      </c>
      <c r="D276" s="30">
        <f t="shared" si="26"/>
        <v>4</v>
      </c>
      <c r="E276" s="30">
        <f t="shared" si="27"/>
        <v>4</v>
      </c>
      <c r="F276" s="30">
        <f t="shared" si="28"/>
        <v>4</v>
      </c>
      <c r="G276" s="30">
        <f t="shared" si="29"/>
        <v>9.5</v>
      </c>
      <c r="H276" s="101">
        <f>IF(AND(M276&gt;0,M276&lt;=STATS!$C$22),1,"")</f>
        <v>1</v>
      </c>
      <c r="J276" s="13">
        <v>75</v>
      </c>
      <c r="K276">
        <v>45.449509999999997</v>
      </c>
      <c r="L276">
        <v>-92.499170000000007</v>
      </c>
      <c r="M276" s="4">
        <v>9.5</v>
      </c>
      <c r="N276" s="4" t="s">
        <v>487</v>
      </c>
      <c r="O276" s="4" t="s">
        <v>489</v>
      </c>
      <c r="Q276" s="4">
        <v>3</v>
      </c>
      <c r="R276" s="8"/>
      <c r="S276" s="189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>
        <v>1</v>
      </c>
      <c r="AF276" s="14"/>
      <c r="AG276" s="14"/>
      <c r="AH276" s="14"/>
      <c r="AQ276" s="4">
        <v>1</v>
      </c>
      <c r="BO276" s="4">
        <v>3</v>
      </c>
      <c r="CY276" s="4">
        <v>1</v>
      </c>
      <c r="EZ276" s="98"/>
      <c r="FA276" s="98"/>
      <c r="FB276" s="98"/>
      <c r="FC276" s="98"/>
      <c r="FD276" s="98"/>
    </row>
    <row r="277" spans="2:160">
      <c r="B277" s="30">
        <f t="shared" si="24"/>
        <v>2</v>
      </c>
      <c r="C277" s="30">
        <f t="shared" si="25"/>
        <v>2</v>
      </c>
      <c r="D277" s="30">
        <f t="shared" si="26"/>
        <v>2</v>
      </c>
      <c r="E277" s="30">
        <f t="shared" si="27"/>
        <v>2</v>
      </c>
      <c r="F277" s="30">
        <f t="shared" si="28"/>
        <v>2</v>
      </c>
      <c r="G277" s="30">
        <f t="shared" si="29"/>
        <v>8.5</v>
      </c>
      <c r="H277" s="101">
        <f>IF(AND(M277&gt;0,M277&lt;=STATS!$C$22),1,"")</f>
        <v>1</v>
      </c>
      <c r="J277" s="13">
        <v>76</v>
      </c>
      <c r="K277">
        <v>45.44952</v>
      </c>
      <c r="L277">
        <v>-92.498850000000004</v>
      </c>
      <c r="M277" s="4">
        <v>8.5</v>
      </c>
      <c r="N277" s="4" t="s">
        <v>487</v>
      </c>
      <c r="O277" s="4" t="s">
        <v>489</v>
      </c>
      <c r="Q277" s="4">
        <v>3</v>
      </c>
      <c r="R277" s="8"/>
      <c r="S277" s="189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>
        <v>2</v>
      </c>
      <c r="AF277" s="14"/>
      <c r="AG277" s="14"/>
      <c r="AH277" s="14"/>
      <c r="BO277" s="4">
        <v>3</v>
      </c>
      <c r="EZ277" s="98"/>
      <c r="FA277" s="98"/>
      <c r="FB277" s="98"/>
      <c r="FC277" s="98"/>
      <c r="FD277" s="98"/>
    </row>
    <row r="278" spans="2:160">
      <c r="B278" s="30">
        <f t="shared" si="24"/>
        <v>1</v>
      </c>
      <c r="C278" s="30">
        <f t="shared" si="25"/>
        <v>1</v>
      </c>
      <c r="D278" s="30">
        <f t="shared" si="26"/>
        <v>1</v>
      </c>
      <c r="E278" s="30">
        <f t="shared" si="27"/>
        <v>1</v>
      </c>
      <c r="F278" s="30">
        <f t="shared" si="28"/>
        <v>1</v>
      </c>
      <c r="G278" s="30">
        <f t="shared" si="29"/>
        <v>7.5</v>
      </c>
      <c r="H278" s="101">
        <f>IF(AND(M278&gt;0,M278&lt;=STATS!$C$22),1,"")</f>
        <v>1</v>
      </c>
      <c r="J278" s="13">
        <v>77</v>
      </c>
      <c r="K278">
        <v>45.449530000000003</v>
      </c>
      <c r="L278">
        <v>-92.498530000000002</v>
      </c>
      <c r="M278" s="4">
        <v>7.5</v>
      </c>
      <c r="N278" s="4" t="s">
        <v>487</v>
      </c>
      <c r="O278" s="4" t="s">
        <v>489</v>
      </c>
      <c r="Q278" s="4">
        <v>2</v>
      </c>
      <c r="R278" s="8"/>
      <c r="S278" s="189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>
        <v>2</v>
      </c>
      <c r="AF278" s="14"/>
      <c r="AG278" s="14"/>
      <c r="AH278" s="14"/>
      <c r="EZ278" s="98"/>
      <c r="FA278" s="98"/>
      <c r="FB278" s="98"/>
      <c r="FC278" s="98"/>
      <c r="FD278" s="98"/>
    </row>
    <row r="279" spans="2:160">
      <c r="B279" s="30">
        <f t="shared" si="24"/>
        <v>2</v>
      </c>
      <c r="C279" s="30">
        <f t="shared" si="25"/>
        <v>2</v>
      </c>
      <c r="D279" s="30">
        <f t="shared" si="26"/>
        <v>2</v>
      </c>
      <c r="E279" s="30">
        <f t="shared" si="27"/>
        <v>2</v>
      </c>
      <c r="F279" s="30">
        <f t="shared" si="28"/>
        <v>2</v>
      </c>
      <c r="G279" s="30">
        <f t="shared" si="29"/>
        <v>7</v>
      </c>
      <c r="H279" s="101">
        <f>IF(AND(M279&gt;0,M279&lt;=STATS!$C$22),1,"")</f>
        <v>1</v>
      </c>
      <c r="J279" s="13">
        <v>78</v>
      </c>
      <c r="K279">
        <v>45.449530000000003</v>
      </c>
      <c r="L279">
        <v>-92.49821</v>
      </c>
      <c r="M279" s="4">
        <v>7</v>
      </c>
      <c r="N279" s="4" t="s">
        <v>487</v>
      </c>
      <c r="O279" s="4" t="s">
        <v>489</v>
      </c>
      <c r="Q279" s="4">
        <v>3</v>
      </c>
      <c r="R279" s="8"/>
      <c r="S279" s="189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>
        <v>2</v>
      </c>
      <c r="AF279" s="14"/>
      <c r="AG279" s="14"/>
      <c r="AH279" s="14"/>
      <c r="BO279" s="4">
        <v>3</v>
      </c>
      <c r="EZ279" s="98"/>
      <c r="FA279" s="98"/>
      <c r="FB279" s="98"/>
      <c r="FC279" s="98"/>
      <c r="FD279" s="98"/>
    </row>
    <row r="280" spans="2:160">
      <c r="B280" s="30">
        <f t="shared" si="24"/>
        <v>2</v>
      </c>
      <c r="C280" s="30">
        <f t="shared" si="25"/>
        <v>2</v>
      </c>
      <c r="D280" s="30">
        <f t="shared" si="26"/>
        <v>2</v>
      </c>
      <c r="E280" s="30">
        <f t="shared" si="27"/>
        <v>2</v>
      </c>
      <c r="F280" s="30">
        <f t="shared" si="28"/>
        <v>2</v>
      </c>
      <c r="G280" s="30">
        <f t="shared" si="29"/>
        <v>7</v>
      </c>
      <c r="H280" s="101">
        <f>IF(AND(M280&gt;0,M280&lt;=STATS!$C$22),1,"")</f>
        <v>1</v>
      </c>
      <c r="J280" s="13">
        <v>79</v>
      </c>
      <c r="K280">
        <v>45.449539999999999</v>
      </c>
      <c r="L280">
        <v>-92.497889999999998</v>
      </c>
      <c r="M280" s="4">
        <v>7</v>
      </c>
      <c r="N280" s="4" t="s">
        <v>487</v>
      </c>
      <c r="O280" s="4" t="s">
        <v>489</v>
      </c>
      <c r="Q280" s="4">
        <v>3</v>
      </c>
      <c r="R280" s="8"/>
      <c r="S280" s="189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>
        <v>1</v>
      </c>
      <c r="AF280" s="14"/>
      <c r="AG280" s="14"/>
      <c r="AH280" s="14"/>
      <c r="BO280" s="4">
        <v>3</v>
      </c>
      <c r="EZ280" s="98"/>
      <c r="FA280" s="98"/>
      <c r="FB280" s="98"/>
      <c r="FC280" s="98"/>
      <c r="FD280" s="98"/>
    </row>
    <row r="281" spans="2:160">
      <c r="B281" s="30">
        <f t="shared" si="24"/>
        <v>2</v>
      </c>
      <c r="C281" s="30">
        <f t="shared" si="25"/>
        <v>2</v>
      </c>
      <c r="D281" s="30">
        <f t="shared" si="26"/>
        <v>1</v>
      </c>
      <c r="E281" s="30">
        <f t="shared" si="27"/>
        <v>2</v>
      </c>
      <c r="F281" s="30">
        <f t="shared" si="28"/>
        <v>1</v>
      </c>
      <c r="G281" s="30">
        <f t="shared" si="29"/>
        <v>10</v>
      </c>
      <c r="H281" s="101">
        <f>IF(AND(M281&gt;0,M281&lt;=STATS!$C$22),1,"")</f>
        <v>1</v>
      </c>
      <c r="J281" s="13">
        <v>80</v>
      </c>
      <c r="K281">
        <v>45.449460000000002</v>
      </c>
      <c r="L281">
        <v>-92.511949999999999</v>
      </c>
      <c r="M281" s="4">
        <v>10</v>
      </c>
      <c r="N281" s="4" t="s">
        <v>487</v>
      </c>
      <c r="O281" s="4" t="s">
        <v>489</v>
      </c>
      <c r="Q281" s="4">
        <v>2</v>
      </c>
      <c r="R281" s="8"/>
      <c r="S281" s="189">
        <v>1</v>
      </c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BG281" s="4">
        <v>2</v>
      </c>
      <c r="EZ281" s="98"/>
      <c r="FA281" s="98"/>
      <c r="FB281" s="98">
        <v>1</v>
      </c>
      <c r="FC281" s="98"/>
      <c r="FD281" s="98"/>
    </row>
    <row r="282" spans="2:160">
      <c r="B282" s="30">
        <f t="shared" si="24"/>
        <v>1</v>
      </c>
      <c r="C282" s="30">
        <f t="shared" si="25"/>
        <v>1</v>
      </c>
      <c r="D282" s="30" t="str">
        <f t="shared" si="26"/>
        <v/>
      </c>
      <c r="E282" s="30">
        <f t="shared" si="27"/>
        <v>1</v>
      </c>
      <c r="F282" s="30">
        <f t="shared" si="28"/>
        <v>0</v>
      </c>
      <c r="G282" s="30">
        <f t="shared" si="29"/>
        <v>13</v>
      </c>
      <c r="H282" s="101">
        <f>IF(AND(M282&gt;0,M282&lt;=STATS!$C$22),1,"")</f>
        <v>1</v>
      </c>
      <c r="J282" s="13">
        <v>81</v>
      </c>
      <c r="K282">
        <v>45.449460000000002</v>
      </c>
      <c r="L282">
        <v>-92.511629999999997</v>
      </c>
      <c r="M282" s="4">
        <v>13</v>
      </c>
      <c r="N282" s="4" t="s">
        <v>487</v>
      </c>
      <c r="O282" s="4" t="s">
        <v>489</v>
      </c>
      <c r="Q282" s="4">
        <v>2</v>
      </c>
      <c r="R282" s="8"/>
      <c r="S282" s="189">
        <v>2</v>
      </c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EZ282" s="98"/>
      <c r="FA282" s="98"/>
      <c r="FB282" s="98">
        <v>1</v>
      </c>
      <c r="FC282" s="98"/>
      <c r="FD282" s="98"/>
    </row>
    <row r="283" spans="2:160">
      <c r="B283" s="30">
        <f t="shared" si="24"/>
        <v>0</v>
      </c>
      <c r="C283" s="30" t="str">
        <f t="shared" si="25"/>
        <v/>
      </c>
      <c r="D283" s="30" t="str">
        <f t="shared" si="26"/>
        <v/>
      </c>
      <c r="E283" s="30" t="str">
        <f t="shared" si="27"/>
        <v/>
      </c>
      <c r="F283" s="30" t="str">
        <f t="shared" si="28"/>
        <v/>
      </c>
      <c r="G283" s="30" t="str">
        <f t="shared" si="29"/>
        <v/>
      </c>
      <c r="H283" s="101" t="str">
        <f>IF(AND(M283&gt;0,M283&lt;=STATS!$C$22),1,"")</f>
        <v/>
      </c>
      <c r="J283" s="13">
        <v>82</v>
      </c>
      <c r="K283">
        <v>45.449469999999998</v>
      </c>
      <c r="L283">
        <v>-92.511309999999995</v>
      </c>
      <c r="M283" s="4">
        <v>15.5</v>
      </c>
      <c r="N283" s="4" t="s">
        <v>487</v>
      </c>
      <c r="O283" s="4" t="s">
        <v>489</v>
      </c>
      <c r="R283" s="8"/>
      <c r="S283" s="189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EZ283" s="98"/>
      <c r="FA283" s="98"/>
      <c r="FB283" s="98">
        <v>1</v>
      </c>
      <c r="FC283" s="98"/>
      <c r="FD283" s="98"/>
    </row>
    <row r="284" spans="2:160">
      <c r="B284" s="30">
        <f t="shared" si="24"/>
        <v>0</v>
      </c>
      <c r="C284" s="30" t="str">
        <f t="shared" si="25"/>
        <v/>
      </c>
      <c r="D284" s="30" t="str">
        <f t="shared" si="26"/>
        <v/>
      </c>
      <c r="E284" s="30" t="str">
        <f t="shared" si="27"/>
        <v/>
      </c>
      <c r="F284" s="30" t="str">
        <f t="shared" si="28"/>
        <v/>
      </c>
      <c r="G284" s="30" t="str">
        <f t="shared" si="29"/>
        <v/>
      </c>
      <c r="H284" s="101" t="str">
        <f>IF(AND(M284&gt;0,M284&lt;=STATS!$C$22),1,"")</f>
        <v/>
      </c>
      <c r="J284" s="13">
        <v>83</v>
      </c>
      <c r="K284">
        <v>45.449480000000001</v>
      </c>
      <c r="L284">
        <v>-92.510990000000007</v>
      </c>
      <c r="M284" s="4">
        <v>15.5</v>
      </c>
      <c r="N284" s="4" t="s">
        <v>487</v>
      </c>
      <c r="O284" s="4" t="s">
        <v>489</v>
      </c>
      <c r="R284" s="8"/>
      <c r="S284" s="189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EZ284" s="98"/>
      <c r="FA284" s="98"/>
      <c r="FB284" s="98"/>
      <c r="FC284" s="98"/>
      <c r="FD284" s="98"/>
    </row>
    <row r="285" spans="2:160">
      <c r="B285" s="30">
        <f t="shared" si="24"/>
        <v>0</v>
      </c>
      <c r="C285" s="30" t="str">
        <f t="shared" si="25"/>
        <v/>
      </c>
      <c r="D285" s="30" t="str">
        <f t="shared" si="26"/>
        <v/>
      </c>
      <c r="E285" s="30" t="str">
        <f t="shared" si="27"/>
        <v/>
      </c>
      <c r="F285" s="30" t="str">
        <f t="shared" si="28"/>
        <v/>
      </c>
      <c r="G285" s="30" t="str">
        <f t="shared" si="29"/>
        <v/>
      </c>
      <c r="H285" s="101" t="str">
        <f>IF(AND(M285&gt;0,M285&lt;=STATS!$C$22),1,"")</f>
        <v/>
      </c>
      <c r="J285" s="13">
        <v>84</v>
      </c>
      <c r="K285">
        <v>45.449480000000001</v>
      </c>
      <c r="L285">
        <v>-92.510679999999994</v>
      </c>
      <c r="M285" s="4">
        <v>16</v>
      </c>
      <c r="N285" s="4" t="s">
        <v>487</v>
      </c>
      <c r="O285" s="4" t="s">
        <v>489</v>
      </c>
      <c r="R285" s="8"/>
      <c r="S285" s="189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EZ285" s="98"/>
      <c r="FA285" s="98"/>
      <c r="FB285" s="98"/>
      <c r="FC285" s="98"/>
      <c r="FD285" s="98"/>
    </row>
    <row r="286" spans="2:160">
      <c r="B286" s="30">
        <f t="shared" si="24"/>
        <v>2</v>
      </c>
      <c r="C286" s="30">
        <f t="shared" si="25"/>
        <v>2</v>
      </c>
      <c r="D286" s="30">
        <f t="shared" si="26"/>
        <v>2</v>
      </c>
      <c r="E286" s="30">
        <f t="shared" si="27"/>
        <v>2</v>
      </c>
      <c r="F286" s="30">
        <f t="shared" si="28"/>
        <v>2</v>
      </c>
      <c r="G286" s="30">
        <f t="shared" si="29"/>
        <v>8.5</v>
      </c>
      <c r="H286" s="101">
        <f>IF(AND(M286&gt;0,M286&lt;=STATS!$C$22),1,"")</f>
        <v>1</v>
      </c>
      <c r="J286" s="13">
        <v>85</v>
      </c>
      <c r="K286">
        <v>45.449719999999999</v>
      </c>
      <c r="L286">
        <v>-92.500140000000002</v>
      </c>
      <c r="M286" s="4">
        <v>8.5</v>
      </c>
      <c r="N286" s="4" t="s">
        <v>486</v>
      </c>
      <c r="O286" s="4" t="s">
        <v>489</v>
      </c>
      <c r="Q286" s="4">
        <v>2</v>
      </c>
      <c r="R286" s="8"/>
      <c r="S286" s="189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>
        <v>2</v>
      </c>
      <c r="AF286" s="14"/>
      <c r="AG286" s="14"/>
      <c r="AH286" s="14"/>
      <c r="BO286" s="4">
        <v>1</v>
      </c>
      <c r="EZ286" s="98"/>
      <c r="FA286" s="98"/>
      <c r="FB286" s="98"/>
      <c r="FC286" s="98"/>
      <c r="FD286" s="98"/>
    </row>
    <row r="287" spans="2:160">
      <c r="B287" s="30">
        <f t="shared" si="24"/>
        <v>2</v>
      </c>
      <c r="C287" s="30">
        <f t="shared" si="25"/>
        <v>2</v>
      </c>
      <c r="D287" s="30">
        <f t="shared" si="26"/>
        <v>2</v>
      </c>
      <c r="E287" s="30">
        <f t="shared" si="27"/>
        <v>2</v>
      </c>
      <c r="F287" s="30">
        <f t="shared" si="28"/>
        <v>2</v>
      </c>
      <c r="G287" s="30">
        <f t="shared" si="29"/>
        <v>8.5</v>
      </c>
      <c r="H287" s="101">
        <f>IF(AND(M287&gt;0,M287&lt;=STATS!$C$22),1,"")</f>
        <v>1</v>
      </c>
      <c r="J287" s="13">
        <v>86</v>
      </c>
      <c r="K287">
        <v>45.449719999999999</v>
      </c>
      <c r="L287">
        <v>-92.49982</v>
      </c>
      <c r="M287" s="4">
        <v>8.5</v>
      </c>
      <c r="N287" s="4" t="s">
        <v>488</v>
      </c>
      <c r="O287" s="4" t="s">
        <v>489</v>
      </c>
      <c r="Q287" s="4">
        <v>1</v>
      </c>
      <c r="R287" s="8"/>
      <c r="S287" s="189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>
        <v>1</v>
      </c>
      <c r="AF287" s="14"/>
      <c r="AG287" s="14"/>
      <c r="AH287" s="14"/>
      <c r="BO287" s="4">
        <v>1</v>
      </c>
      <c r="EZ287" s="98"/>
      <c r="FA287" s="98"/>
      <c r="FB287" s="98"/>
      <c r="FC287" s="98"/>
      <c r="FD287" s="98"/>
    </row>
    <row r="288" spans="2:160">
      <c r="B288" s="30">
        <f t="shared" ref="B288:B321" si="30">COUNT(R288:EY288,FE288:FM288)</f>
        <v>2</v>
      </c>
      <c r="C288" s="30">
        <f t="shared" ref="C288:C321" si="31">IF(COUNT(R288:EY288,FE288:FM288)&gt;0,COUNT(R288:EY288,FE288:FM288),"")</f>
        <v>2</v>
      </c>
      <c r="D288" s="30">
        <f t="shared" ref="D288:D321" si="32">IF(COUNT(T288:BJ288,BL288:BT288,BV288:CB288,CD288:EY288,FE288:FM288)&gt;0,COUNT(T288:BJ288,BL288:BT288,BV288:CB288,CD288:EY288,FE288:FM288),"")</f>
        <v>2</v>
      </c>
      <c r="E288" s="30">
        <f t="shared" ref="E288:E321" si="33">IF(H288=1,COUNT(R288:EY288,FE288:FM288),"")</f>
        <v>2</v>
      </c>
      <c r="F288" s="30">
        <f t="shared" ref="F288:F321" si="34">IF(H288=1,COUNT(T288:BJ288,BL288:BT288,BV288:CB288,CD288:EY288,FE288:FM288),"")</f>
        <v>2</v>
      </c>
      <c r="G288" s="30">
        <f t="shared" ref="G288:G321" si="35">IF($B288&gt;=1,$M288,"")</f>
        <v>8</v>
      </c>
      <c r="H288" s="101">
        <f>IF(AND(M288&gt;0,M288&lt;=STATS!$C$22),1,"")</f>
        <v>1</v>
      </c>
      <c r="J288" s="13">
        <v>87</v>
      </c>
      <c r="K288">
        <v>45.449730000000002</v>
      </c>
      <c r="L288">
        <v>-92.499499999999998</v>
      </c>
      <c r="M288" s="4">
        <v>8</v>
      </c>
      <c r="N288" s="4" t="s">
        <v>487</v>
      </c>
      <c r="O288" s="4" t="s">
        <v>489</v>
      </c>
      <c r="Q288" s="4">
        <v>2</v>
      </c>
      <c r="R288" s="8"/>
      <c r="S288" s="189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>
        <v>2</v>
      </c>
      <c r="AF288" s="14"/>
      <c r="AG288" s="14"/>
      <c r="AH288" s="14"/>
      <c r="CY288" s="4">
        <v>1</v>
      </c>
      <c r="EZ288" s="98"/>
      <c r="FA288" s="98"/>
      <c r="FB288" s="98"/>
      <c r="FC288" s="98"/>
      <c r="FD288" s="98"/>
    </row>
    <row r="289" spans="2:160">
      <c r="B289" s="30">
        <f t="shared" si="30"/>
        <v>2</v>
      </c>
      <c r="C289" s="30">
        <f t="shared" si="31"/>
        <v>2</v>
      </c>
      <c r="D289" s="30">
        <f t="shared" si="32"/>
        <v>2</v>
      </c>
      <c r="E289" s="30">
        <f t="shared" si="33"/>
        <v>2</v>
      </c>
      <c r="F289" s="30">
        <f t="shared" si="34"/>
        <v>2</v>
      </c>
      <c r="G289" s="30">
        <f t="shared" si="35"/>
        <v>6.5</v>
      </c>
      <c r="H289" s="101">
        <f>IF(AND(M289&gt;0,M289&lt;=STATS!$C$22),1,"")</f>
        <v>1</v>
      </c>
      <c r="J289" s="13">
        <v>88</v>
      </c>
      <c r="K289">
        <v>45.449739999999998</v>
      </c>
      <c r="L289">
        <v>-92.499179999999996</v>
      </c>
      <c r="M289" s="4">
        <v>6.5</v>
      </c>
      <c r="N289" s="4" t="s">
        <v>486</v>
      </c>
      <c r="O289" s="4" t="s">
        <v>489</v>
      </c>
      <c r="Q289" s="4">
        <v>2</v>
      </c>
      <c r="R289" s="8"/>
      <c r="S289" s="189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BG289" s="4">
        <v>1</v>
      </c>
      <c r="BO289" s="4">
        <v>2</v>
      </c>
      <c r="EZ289" s="98"/>
      <c r="FA289" s="98"/>
      <c r="FB289" s="98"/>
      <c r="FC289" s="98"/>
      <c r="FD289" s="98"/>
    </row>
    <row r="290" spans="2:160">
      <c r="B290" s="30">
        <f t="shared" si="30"/>
        <v>2</v>
      </c>
      <c r="C290" s="30">
        <f t="shared" si="31"/>
        <v>2</v>
      </c>
      <c r="D290" s="30">
        <f t="shared" si="32"/>
        <v>2</v>
      </c>
      <c r="E290" s="30">
        <f t="shared" si="33"/>
        <v>2</v>
      </c>
      <c r="F290" s="30">
        <f t="shared" si="34"/>
        <v>2</v>
      </c>
      <c r="G290" s="30">
        <f t="shared" si="35"/>
        <v>8</v>
      </c>
      <c r="H290" s="101">
        <f>IF(AND(M290&gt;0,M290&lt;=STATS!$C$22),1,"")</f>
        <v>1</v>
      </c>
      <c r="J290" s="13">
        <v>89</v>
      </c>
      <c r="K290">
        <v>45.449739999999998</v>
      </c>
      <c r="L290">
        <v>-92.498859999999993</v>
      </c>
      <c r="M290" s="4">
        <v>8</v>
      </c>
      <c r="N290" s="4" t="s">
        <v>487</v>
      </c>
      <c r="O290" s="4" t="s">
        <v>489</v>
      </c>
      <c r="Q290" s="4">
        <v>3</v>
      </c>
      <c r="R290" s="8"/>
      <c r="S290" s="189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BO290" s="4">
        <v>3</v>
      </c>
      <c r="CY290" s="4">
        <v>1</v>
      </c>
      <c r="EZ290" s="98"/>
      <c r="FA290" s="98"/>
      <c r="FB290" s="98"/>
      <c r="FC290" s="98"/>
      <c r="FD290" s="98"/>
    </row>
    <row r="291" spans="2:160">
      <c r="B291" s="30">
        <f t="shared" si="30"/>
        <v>2</v>
      </c>
      <c r="C291" s="30">
        <f t="shared" si="31"/>
        <v>2</v>
      </c>
      <c r="D291" s="30">
        <f t="shared" si="32"/>
        <v>2</v>
      </c>
      <c r="E291" s="30">
        <f t="shared" si="33"/>
        <v>2</v>
      </c>
      <c r="F291" s="30">
        <f t="shared" si="34"/>
        <v>2</v>
      </c>
      <c r="G291" s="30">
        <f t="shared" si="35"/>
        <v>6.5</v>
      </c>
      <c r="H291" s="101">
        <f>IF(AND(M291&gt;0,M291&lt;=STATS!$C$22),1,"")</f>
        <v>1</v>
      </c>
      <c r="J291" s="13">
        <v>90</v>
      </c>
      <c r="K291">
        <v>45.449759999999998</v>
      </c>
      <c r="L291">
        <v>-92.498220000000003</v>
      </c>
      <c r="M291" s="4">
        <v>6.5</v>
      </c>
      <c r="N291" s="4" t="s">
        <v>487</v>
      </c>
      <c r="O291" s="4" t="s">
        <v>489</v>
      </c>
      <c r="Q291" s="4">
        <v>3</v>
      </c>
      <c r="R291" s="8"/>
      <c r="S291" s="189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>
        <v>2</v>
      </c>
      <c r="AF291" s="14"/>
      <c r="AG291" s="14"/>
      <c r="AH291" s="14"/>
      <c r="BO291" s="4">
        <v>3</v>
      </c>
      <c r="EZ291" s="98"/>
      <c r="FA291" s="98"/>
      <c r="FB291" s="98"/>
      <c r="FC291" s="98"/>
      <c r="FD291" s="98"/>
    </row>
    <row r="292" spans="2:160">
      <c r="B292" s="30">
        <f t="shared" si="30"/>
        <v>4</v>
      </c>
      <c r="C292" s="30">
        <f t="shared" si="31"/>
        <v>4</v>
      </c>
      <c r="D292" s="30">
        <f t="shared" si="32"/>
        <v>4</v>
      </c>
      <c r="E292" s="30">
        <f t="shared" si="33"/>
        <v>4</v>
      </c>
      <c r="F292" s="30">
        <f t="shared" si="34"/>
        <v>4</v>
      </c>
      <c r="G292" s="30">
        <f t="shared" si="35"/>
        <v>6</v>
      </c>
      <c r="H292" s="101">
        <f>IF(AND(M292&gt;0,M292&lt;=STATS!$C$22),1,"")</f>
        <v>1</v>
      </c>
      <c r="J292" s="13">
        <v>91</v>
      </c>
      <c r="K292">
        <v>45.449759999999998</v>
      </c>
      <c r="L292">
        <v>-92.497900000000001</v>
      </c>
      <c r="M292" s="4">
        <v>6</v>
      </c>
      <c r="N292" s="4" t="s">
        <v>487</v>
      </c>
      <c r="O292" s="4" t="s">
        <v>489</v>
      </c>
      <c r="Q292" s="4">
        <v>2</v>
      </c>
      <c r="R292" s="8"/>
      <c r="S292" s="189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>
        <v>2</v>
      </c>
      <c r="AF292" s="14"/>
      <c r="AG292" s="14"/>
      <c r="AH292" s="14"/>
      <c r="AW292" s="4">
        <v>1</v>
      </c>
      <c r="BG292" s="4">
        <v>1</v>
      </c>
      <c r="BO292" s="4">
        <v>1</v>
      </c>
      <c r="EZ292" s="98"/>
      <c r="FA292" s="98"/>
      <c r="FB292" s="98"/>
      <c r="FC292" s="98"/>
      <c r="FD292" s="98"/>
    </row>
    <row r="293" spans="2:160">
      <c r="B293" s="30">
        <f t="shared" si="30"/>
        <v>0</v>
      </c>
      <c r="C293" s="30" t="str">
        <f t="shared" si="31"/>
        <v/>
      </c>
      <c r="D293" s="30" t="str">
        <f t="shared" si="32"/>
        <v/>
      </c>
      <c r="E293" s="30">
        <f t="shared" si="33"/>
        <v>0</v>
      </c>
      <c r="F293" s="30">
        <f t="shared" si="34"/>
        <v>0</v>
      </c>
      <c r="G293" s="30" t="str">
        <f t="shared" si="35"/>
        <v/>
      </c>
      <c r="H293" s="101">
        <f>IF(AND(M293&gt;0,M293&lt;=STATS!$C$22),1,"")</f>
        <v>1</v>
      </c>
      <c r="J293" s="13">
        <v>92</v>
      </c>
      <c r="K293">
        <v>45.449669999999998</v>
      </c>
      <c r="L293">
        <v>-92.512280000000004</v>
      </c>
      <c r="M293" s="4">
        <v>5</v>
      </c>
      <c r="N293" s="4" t="s">
        <v>488</v>
      </c>
      <c r="O293" s="4" t="s">
        <v>489</v>
      </c>
      <c r="R293" s="8"/>
      <c r="S293" s="189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EZ293" s="98"/>
      <c r="FA293" s="98"/>
      <c r="FB293" s="98"/>
      <c r="FC293" s="98"/>
      <c r="FD293" s="98"/>
    </row>
    <row r="294" spans="2:160">
      <c r="B294" s="30">
        <f t="shared" si="30"/>
        <v>1</v>
      </c>
      <c r="C294" s="30">
        <f t="shared" si="31"/>
        <v>1</v>
      </c>
      <c r="D294" s="30" t="str">
        <f t="shared" si="32"/>
        <v/>
      </c>
      <c r="E294" s="30">
        <f t="shared" si="33"/>
        <v>1</v>
      </c>
      <c r="F294" s="30">
        <f t="shared" si="34"/>
        <v>0</v>
      </c>
      <c r="G294" s="30">
        <f t="shared" si="35"/>
        <v>13</v>
      </c>
      <c r="H294" s="101">
        <f>IF(AND(M294&gt;0,M294&lt;=STATS!$C$22),1,"")</f>
        <v>1</v>
      </c>
      <c r="J294" s="13">
        <v>93</v>
      </c>
      <c r="K294">
        <v>45.449680000000001</v>
      </c>
      <c r="L294">
        <v>-92.511960000000002</v>
      </c>
      <c r="M294" s="4">
        <v>13</v>
      </c>
      <c r="N294" s="4" t="s">
        <v>487</v>
      </c>
      <c r="O294" s="4" t="s">
        <v>489</v>
      </c>
      <c r="Q294" s="4">
        <v>2</v>
      </c>
      <c r="R294" s="8"/>
      <c r="S294" s="189">
        <v>2</v>
      </c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EZ294" s="98"/>
      <c r="FA294" s="98"/>
      <c r="FB294" s="98">
        <v>1</v>
      </c>
      <c r="FC294" s="98"/>
      <c r="FD294" s="98"/>
    </row>
    <row r="295" spans="2:160">
      <c r="B295" s="30">
        <f t="shared" si="30"/>
        <v>0</v>
      </c>
      <c r="C295" s="30" t="str">
        <f t="shared" si="31"/>
        <v/>
      </c>
      <c r="D295" s="30" t="str">
        <f t="shared" si="32"/>
        <v/>
      </c>
      <c r="E295" s="30">
        <f t="shared" si="33"/>
        <v>0</v>
      </c>
      <c r="F295" s="30">
        <f t="shared" si="34"/>
        <v>0</v>
      </c>
      <c r="G295" s="30" t="str">
        <f t="shared" si="35"/>
        <v/>
      </c>
      <c r="H295" s="101">
        <f>IF(AND(M295&gt;0,M295&lt;=STATS!$C$22),1,"")</f>
        <v>1</v>
      </c>
      <c r="J295" s="13">
        <v>94</v>
      </c>
      <c r="K295">
        <v>45.449689999999997</v>
      </c>
      <c r="L295">
        <v>-92.51164</v>
      </c>
      <c r="M295" s="4">
        <v>14.5</v>
      </c>
      <c r="N295" s="4" t="s">
        <v>487</v>
      </c>
      <c r="O295" s="4" t="s">
        <v>489</v>
      </c>
      <c r="R295" s="8"/>
      <c r="S295" s="189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EZ295" s="98"/>
      <c r="FA295" s="98"/>
      <c r="FB295" s="98"/>
      <c r="FC295" s="98"/>
      <c r="FD295" s="98"/>
    </row>
    <row r="296" spans="2:160">
      <c r="B296" s="30">
        <f t="shared" si="30"/>
        <v>0</v>
      </c>
      <c r="C296" s="30" t="str">
        <f t="shared" si="31"/>
        <v/>
      </c>
      <c r="D296" s="30" t="str">
        <f t="shared" si="32"/>
        <v/>
      </c>
      <c r="E296" s="30" t="str">
        <f t="shared" si="33"/>
        <v/>
      </c>
      <c r="F296" s="30" t="str">
        <f t="shared" si="34"/>
        <v/>
      </c>
      <c r="G296" s="30" t="str">
        <f t="shared" si="35"/>
        <v/>
      </c>
      <c r="H296" s="101" t="str">
        <f>IF(AND(M296&gt;0,M296&lt;=STATS!$C$22),1,"")</f>
        <v/>
      </c>
      <c r="J296" s="13">
        <v>95</v>
      </c>
      <c r="K296">
        <v>45.449689999999997</v>
      </c>
      <c r="L296">
        <v>-92.511319999999998</v>
      </c>
      <c r="M296" s="4">
        <v>16</v>
      </c>
      <c r="N296" s="4" t="s">
        <v>487</v>
      </c>
      <c r="O296" s="4" t="s">
        <v>489</v>
      </c>
      <c r="R296" s="8"/>
      <c r="S296" s="189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EZ296" s="98"/>
      <c r="FA296" s="98"/>
      <c r="FB296" s="98"/>
      <c r="FC296" s="98"/>
      <c r="FD296" s="98"/>
    </row>
    <row r="297" spans="2:160">
      <c r="B297" s="30">
        <f t="shared" si="30"/>
        <v>2</v>
      </c>
      <c r="C297" s="30">
        <f t="shared" si="31"/>
        <v>2</v>
      </c>
      <c r="D297" s="30">
        <f t="shared" si="32"/>
        <v>1</v>
      </c>
      <c r="E297" s="30">
        <f t="shared" si="33"/>
        <v>2</v>
      </c>
      <c r="F297" s="30">
        <f t="shared" si="34"/>
        <v>1</v>
      </c>
      <c r="G297" s="30">
        <f t="shared" si="35"/>
        <v>7</v>
      </c>
      <c r="H297" s="101">
        <f>IF(AND(M297&gt;0,M297&lt;=STATS!$C$22),1,"")</f>
        <v>1</v>
      </c>
      <c r="J297" s="13">
        <v>96</v>
      </c>
      <c r="K297">
        <v>45.4499</v>
      </c>
      <c r="L297">
        <v>-92.512289999999993</v>
      </c>
      <c r="M297" s="4">
        <v>7</v>
      </c>
      <c r="N297" s="4" t="s">
        <v>486</v>
      </c>
      <c r="O297" s="4" t="s">
        <v>489</v>
      </c>
      <c r="Q297" s="4">
        <v>1</v>
      </c>
      <c r="R297" s="8"/>
      <c r="S297" s="189">
        <v>1</v>
      </c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CY297" s="4">
        <v>1</v>
      </c>
      <c r="EZ297" s="98"/>
      <c r="FA297" s="98"/>
      <c r="FB297" s="98"/>
      <c r="FC297" s="98"/>
      <c r="FD297" s="98"/>
    </row>
    <row r="298" spans="2:160">
      <c r="B298" s="30">
        <f t="shared" si="30"/>
        <v>0</v>
      </c>
      <c r="C298" s="30" t="str">
        <f t="shared" si="31"/>
        <v/>
      </c>
      <c r="D298" s="30" t="str">
        <f t="shared" si="32"/>
        <v/>
      </c>
      <c r="E298" s="30">
        <f t="shared" si="33"/>
        <v>0</v>
      </c>
      <c r="F298" s="30">
        <f t="shared" si="34"/>
        <v>0</v>
      </c>
      <c r="G298" s="30" t="str">
        <f t="shared" si="35"/>
        <v/>
      </c>
      <c r="H298" s="101">
        <f>IF(AND(M298&gt;0,M298&lt;=STATS!$C$22),1,"")</f>
        <v>1</v>
      </c>
      <c r="J298" s="13">
        <v>97</v>
      </c>
      <c r="K298">
        <v>45.449910000000003</v>
      </c>
      <c r="L298">
        <v>-92.511970000000005</v>
      </c>
      <c r="M298" s="4">
        <v>13.5</v>
      </c>
      <c r="N298" s="4" t="s">
        <v>487</v>
      </c>
      <c r="O298" s="4" t="s">
        <v>489</v>
      </c>
      <c r="R298" s="8"/>
      <c r="S298" s="189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EZ298" s="98"/>
      <c r="FA298" s="98"/>
      <c r="FB298" s="98">
        <v>1</v>
      </c>
      <c r="FC298" s="98"/>
      <c r="FD298" s="98"/>
    </row>
    <row r="299" spans="2:160">
      <c r="B299" s="30">
        <f t="shared" si="30"/>
        <v>0</v>
      </c>
      <c r="C299" s="30" t="str">
        <f t="shared" si="31"/>
        <v/>
      </c>
      <c r="D299" s="30" t="str">
        <f t="shared" si="32"/>
        <v/>
      </c>
      <c r="E299" s="30" t="str">
        <f t="shared" si="33"/>
        <v/>
      </c>
      <c r="F299" s="30" t="str">
        <f t="shared" si="34"/>
        <v/>
      </c>
      <c r="G299" s="30" t="str">
        <f t="shared" si="35"/>
        <v/>
      </c>
      <c r="H299" s="101" t="str">
        <f>IF(AND(M299&gt;0,M299&lt;=STATS!$C$22),1,"")</f>
        <v/>
      </c>
      <c r="J299" s="13">
        <v>98</v>
      </c>
      <c r="K299">
        <v>45.449910000000003</v>
      </c>
      <c r="L299">
        <v>-92.511650000000003</v>
      </c>
      <c r="M299" s="4">
        <v>16</v>
      </c>
      <c r="N299" s="4" t="s">
        <v>487</v>
      </c>
      <c r="O299" s="4" t="s">
        <v>489</v>
      </c>
      <c r="R299" s="8"/>
      <c r="S299" s="189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EZ299" s="98"/>
      <c r="FA299" s="98"/>
      <c r="FB299" s="98"/>
      <c r="FC299" s="98"/>
      <c r="FD299" s="98"/>
    </row>
    <row r="300" spans="2:160">
      <c r="B300" s="30">
        <f t="shared" si="30"/>
        <v>2</v>
      </c>
      <c r="C300" s="30">
        <f t="shared" si="31"/>
        <v>2</v>
      </c>
      <c r="D300" s="30">
        <f t="shared" si="32"/>
        <v>1</v>
      </c>
      <c r="E300" s="30">
        <f t="shared" si="33"/>
        <v>2</v>
      </c>
      <c r="F300" s="30">
        <f t="shared" si="34"/>
        <v>1</v>
      </c>
      <c r="G300" s="30">
        <f t="shared" si="35"/>
        <v>7</v>
      </c>
      <c r="H300" s="101">
        <f>IF(AND(M300&gt;0,M300&lt;=STATS!$C$22),1,"")</f>
        <v>1</v>
      </c>
      <c r="J300" s="13">
        <v>99</v>
      </c>
      <c r="K300">
        <v>45.452689999999997</v>
      </c>
      <c r="L300">
        <v>-92.518169999999998</v>
      </c>
      <c r="M300" s="4">
        <v>7</v>
      </c>
      <c r="N300" s="4" t="s">
        <v>486</v>
      </c>
      <c r="O300" s="4" t="s">
        <v>489</v>
      </c>
      <c r="Q300" s="4">
        <v>2</v>
      </c>
      <c r="R300" s="8"/>
      <c r="S300" s="189">
        <v>2</v>
      </c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CY300" s="4">
        <v>1</v>
      </c>
      <c r="EZ300" s="98"/>
      <c r="FA300" s="98"/>
      <c r="FB300" s="98"/>
      <c r="FC300" s="98"/>
      <c r="FD300" s="98"/>
    </row>
    <row r="301" spans="2:160">
      <c r="B301" s="30">
        <f t="shared" si="30"/>
        <v>3</v>
      </c>
      <c r="C301" s="30">
        <f t="shared" si="31"/>
        <v>3</v>
      </c>
      <c r="D301" s="30">
        <f t="shared" si="32"/>
        <v>2</v>
      </c>
      <c r="E301" s="30">
        <f t="shared" si="33"/>
        <v>3</v>
      </c>
      <c r="F301" s="30">
        <f t="shared" si="34"/>
        <v>2</v>
      </c>
      <c r="G301" s="30">
        <f t="shared" si="35"/>
        <v>8</v>
      </c>
      <c r="H301" s="101">
        <f>IF(AND(M301&gt;0,M301&lt;=STATS!$C$22),1,"")</f>
        <v>1</v>
      </c>
      <c r="J301" s="13">
        <v>100</v>
      </c>
      <c r="K301">
        <v>45.4527</v>
      </c>
      <c r="L301">
        <v>-92.517849999999996</v>
      </c>
      <c r="M301" s="4">
        <v>8</v>
      </c>
      <c r="N301" s="4" t="s">
        <v>487</v>
      </c>
      <c r="O301" s="4" t="s">
        <v>489</v>
      </c>
      <c r="Q301" s="4">
        <v>3</v>
      </c>
      <c r="R301" s="8"/>
      <c r="S301" s="189">
        <v>2</v>
      </c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>
        <v>3</v>
      </c>
      <c r="AF301" s="14"/>
      <c r="AG301" s="14"/>
      <c r="AH301" s="14"/>
      <c r="BO301" s="4">
        <v>1</v>
      </c>
      <c r="EZ301" s="98"/>
      <c r="FA301" s="98"/>
      <c r="FB301" s="98"/>
      <c r="FC301" s="98"/>
      <c r="FD301" s="98"/>
    </row>
    <row r="302" spans="2:160">
      <c r="B302" s="30">
        <f t="shared" si="30"/>
        <v>2</v>
      </c>
      <c r="C302" s="30">
        <f t="shared" si="31"/>
        <v>2</v>
      </c>
      <c r="D302" s="30">
        <f t="shared" si="32"/>
        <v>1</v>
      </c>
      <c r="E302" s="30">
        <f t="shared" si="33"/>
        <v>2</v>
      </c>
      <c r="F302" s="30">
        <f t="shared" si="34"/>
        <v>1</v>
      </c>
      <c r="G302" s="30">
        <f t="shared" si="35"/>
        <v>8</v>
      </c>
      <c r="H302" s="101">
        <f>IF(AND(M302&gt;0,M302&lt;=STATS!$C$22),1,"")</f>
        <v>1</v>
      </c>
      <c r="J302" s="13">
        <v>101</v>
      </c>
      <c r="K302">
        <v>45.452710000000003</v>
      </c>
      <c r="L302">
        <v>-92.517529999999994</v>
      </c>
      <c r="M302" s="4">
        <v>8</v>
      </c>
      <c r="N302" s="4" t="s">
        <v>487</v>
      </c>
      <c r="O302" s="4" t="s">
        <v>489</v>
      </c>
      <c r="Q302" s="4">
        <v>2</v>
      </c>
      <c r="R302" s="8"/>
      <c r="S302" s="189">
        <v>2</v>
      </c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>
        <v>1</v>
      </c>
      <c r="AF302" s="14"/>
      <c r="AG302" s="14"/>
      <c r="AH302" s="14"/>
      <c r="EZ302" s="98"/>
      <c r="FA302" s="98"/>
      <c r="FB302" s="98"/>
      <c r="FC302" s="98"/>
      <c r="FD302" s="98"/>
    </row>
    <row r="303" spans="2:160">
      <c r="B303" s="30">
        <f t="shared" si="30"/>
        <v>2</v>
      </c>
      <c r="C303" s="30">
        <f t="shared" si="31"/>
        <v>2</v>
      </c>
      <c r="D303" s="30">
        <f t="shared" si="32"/>
        <v>1</v>
      </c>
      <c r="E303" s="30">
        <f t="shared" si="33"/>
        <v>2</v>
      </c>
      <c r="F303" s="30">
        <f t="shared" si="34"/>
        <v>1</v>
      </c>
      <c r="G303" s="30">
        <f t="shared" si="35"/>
        <v>8</v>
      </c>
      <c r="H303" s="101">
        <f>IF(AND(M303&gt;0,M303&lt;=STATS!$C$22),1,"")</f>
        <v>1</v>
      </c>
      <c r="J303" s="13">
        <v>102</v>
      </c>
      <c r="K303">
        <v>45.452719999999999</v>
      </c>
      <c r="L303">
        <v>-92.517210000000006</v>
      </c>
      <c r="M303" s="4">
        <v>8</v>
      </c>
      <c r="N303" s="4" t="s">
        <v>487</v>
      </c>
      <c r="O303" s="4" t="s">
        <v>489</v>
      </c>
      <c r="Q303" s="4">
        <v>3</v>
      </c>
      <c r="R303" s="8"/>
      <c r="S303" s="189">
        <v>2</v>
      </c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>
        <v>3</v>
      </c>
      <c r="AF303" s="14"/>
      <c r="AG303" s="14"/>
      <c r="AH303" s="14"/>
      <c r="EZ303" s="98"/>
      <c r="FA303" s="98"/>
      <c r="FB303" s="98">
        <v>1</v>
      </c>
      <c r="FC303" s="98"/>
      <c r="FD303" s="98"/>
    </row>
    <row r="304" spans="2:160">
      <c r="B304" s="30">
        <f t="shared" si="30"/>
        <v>2</v>
      </c>
      <c r="C304" s="30">
        <f t="shared" si="31"/>
        <v>2</v>
      </c>
      <c r="D304" s="30">
        <f t="shared" si="32"/>
        <v>2</v>
      </c>
      <c r="E304" s="30">
        <f t="shared" si="33"/>
        <v>2</v>
      </c>
      <c r="F304" s="30">
        <f t="shared" si="34"/>
        <v>2</v>
      </c>
      <c r="G304" s="30">
        <f t="shared" si="35"/>
        <v>8.5</v>
      </c>
      <c r="H304" s="101">
        <f>IF(AND(M304&gt;0,M304&lt;=STATS!$C$22),1,"")</f>
        <v>1</v>
      </c>
      <c r="J304" s="13">
        <v>103</v>
      </c>
      <c r="K304">
        <v>45.452719999999999</v>
      </c>
      <c r="L304">
        <v>-92.516890000000004</v>
      </c>
      <c r="M304" s="4">
        <v>8.5</v>
      </c>
      <c r="N304" s="4" t="s">
        <v>486</v>
      </c>
      <c r="O304" s="4" t="s">
        <v>489</v>
      </c>
      <c r="Q304" s="4">
        <v>2</v>
      </c>
      <c r="R304" s="8"/>
      <c r="S304" s="189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>
        <v>2</v>
      </c>
      <c r="AF304" s="14"/>
      <c r="AG304" s="14"/>
      <c r="AH304" s="14"/>
      <c r="CY304" s="4">
        <v>1</v>
      </c>
      <c r="EZ304" s="98"/>
      <c r="FA304" s="98"/>
      <c r="FB304" s="98"/>
      <c r="FC304" s="98"/>
      <c r="FD304" s="98"/>
    </row>
    <row r="305" spans="2:160">
      <c r="B305" s="30">
        <f t="shared" si="30"/>
        <v>2</v>
      </c>
      <c r="C305" s="30">
        <f t="shared" si="31"/>
        <v>2</v>
      </c>
      <c r="D305" s="30">
        <f t="shared" si="32"/>
        <v>1</v>
      </c>
      <c r="E305" s="30">
        <f t="shared" si="33"/>
        <v>2</v>
      </c>
      <c r="F305" s="30">
        <f t="shared" si="34"/>
        <v>1</v>
      </c>
      <c r="G305" s="30">
        <f t="shared" si="35"/>
        <v>8</v>
      </c>
      <c r="H305" s="101">
        <f>IF(AND(M305&gt;0,M305&lt;=STATS!$C$22),1,"")</f>
        <v>1</v>
      </c>
      <c r="J305" s="13">
        <v>104</v>
      </c>
      <c r="K305">
        <v>45.452730000000003</v>
      </c>
      <c r="L305">
        <v>-92.516570000000002</v>
      </c>
      <c r="M305" s="4">
        <v>8</v>
      </c>
      <c r="N305" s="4" t="s">
        <v>486</v>
      </c>
      <c r="O305" s="4" t="s">
        <v>489</v>
      </c>
      <c r="Q305" s="4">
        <v>2</v>
      </c>
      <c r="R305" s="8"/>
      <c r="S305" s="189">
        <v>2</v>
      </c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CY305" s="4">
        <v>2</v>
      </c>
      <c r="EZ305" s="98"/>
      <c r="FA305" s="98"/>
      <c r="FB305" s="98"/>
      <c r="FC305" s="98"/>
      <c r="FD305" s="98"/>
    </row>
    <row r="306" spans="2:160">
      <c r="B306" s="30">
        <f t="shared" si="30"/>
        <v>1</v>
      </c>
      <c r="C306" s="30">
        <f t="shared" si="31"/>
        <v>1</v>
      </c>
      <c r="D306" s="30">
        <f t="shared" si="32"/>
        <v>1</v>
      </c>
      <c r="E306" s="30">
        <f t="shared" si="33"/>
        <v>1</v>
      </c>
      <c r="F306" s="30">
        <f t="shared" si="34"/>
        <v>1</v>
      </c>
      <c r="G306" s="30">
        <f t="shared" si="35"/>
        <v>8</v>
      </c>
      <c r="H306" s="101">
        <f>IF(AND(M306&gt;0,M306&lt;=STATS!$C$22),1,"")</f>
        <v>1</v>
      </c>
      <c r="J306" s="13">
        <v>105</v>
      </c>
      <c r="K306">
        <v>45.452739999999999</v>
      </c>
      <c r="L306">
        <v>-92.516260000000003</v>
      </c>
      <c r="M306" s="4">
        <v>8</v>
      </c>
      <c r="N306" s="4" t="s">
        <v>486</v>
      </c>
      <c r="O306" s="4" t="s">
        <v>489</v>
      </c>
      <c r="Q306" s="4">
        <v>2</v>
      </c>
      <c r="R306" s="8"/>
      <c r="S306" s="189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>
        <v>2</v>
      </c>
      <c r="AF306" s="14"/>
      <c r="AG306" s="14"/>
      <c r="AH306" s="14"/>
      <c r="EZ306" s="98"/>
      <c r="FA306" s="98"/>
      <c r="FB306" s="98">
        <v>1</v>
      </c>
      <c r="FC306" s="98"/>
      <c r="FD306" s="98"/>
    </row>
    <row r="307" spans="2:160">
      <c r="B307" s="30">
        <f t="shared" si="30"/>
        <v>1</v>
      </c>
      <c r="C307" s="30">
        <f t="shared" si="31"/>
        <v>1</v>
      </c>
      <c r="D307" s="30">
        <f t="shared" si="32"/>
        <v>1</v>
      </c>
      <c r="E307" s="30">
        <f t="shared" si="33"/>
        <v>1</v>
      </c>
      <c r="F307" s="30">
        <f t="shared" si="34"/>
        <v>1</v>
      </c>
      <c r="G307" s="30">
        <f t="shared" si="35"/>
        <v>8</v>
      </c>
      <c r="H307" s="101">
        <f>IF(AND(M307&gt;0,M307&lt;=STATS!$C$22),1,"")</f>
        <v>1</v>
      </c>
      <c r="J307" s="13">
        <v>106</v>
      </c>
      <c r="K307">
        <v>45.452739999999999</v>
      </c>
      <c r="L307">
        <v>-92.515940000000001</v>
      </c>
      <c r="M307" s="4">
        <v>8</v>
      </c>
      <c r="N307" s="4" t="s">
        <v>486</v>
      </c>
      <c r="O307" s="4" t="s">
        <v>489</v>
      </c>
      <c r="Q307" s="4">
        <v>1</v>
      </c>
      <c r="R307" s="8"/>
      <c r="S307" s="189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CY307" s="4">
        <v>1</v>
      </c>
      <c r="EZ307" s="98"/>
      <c r="FA307" s="98"/>
      <c r="FB307" s="98">
        <v>1</v>
      </c>
      <c r="FC307" s="98"/>
      <c r="FD307" s="98"/>
    </row>
    <row r="308" spans="2:160">
      <c r="B308" s="30">
        <f t="shared" si="30"/>
        <v>3</v>
      </c>
      <c r="C308" s="30">
        <f t="shared" si="31"/>
        <v>3</v>
      </c>
      <c r="D308" s="30">
        <f t="shared" si="32"/>
        <v>2</v>
      </c>
      <c r="E308" s="30">
        <f t="shared" si="33"/>
        <v>3</v>
      </c>
      <c r="F308" s="30">
        <f t="shared" si="34"/>
        <v>2</v>
      </c>
      <c r="G308" s="30">
        <f t="shared" si="35"/>
        <v>9</v>
      </c>
      <c r="H308" s="101">
        <f>IF(AND(M308&gt;0,M308&lt;=STATS!$C$22),1,"")</f>
        <v>1</v>
      </c>
      <c r="J308" s="13">
        <v>107</v>
      </c>
      <c r="K308">
        <v>45.452910000000003</v>
      </c>
      <c r="L308">
        <v>-92.518500000000003</v>
      </c>
      <c r="M308" s="4">
        <v>9</v>
      </c>
      <c r="N308" s="4" t="s">
        <v>488</v>
      </c>
      <c r="O308" s="4" t="s">
        <v>489</v>
      </c>
      <c r="Q308" s="4">
        <v>2</v>
      </c>
      <c r="R308" s="8"/>
      <c r="S308" s="189">
        <v>1</v>
      </c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>
        <v>2</v>
      </c>
      <c r="AF308" s="14"/>
      <c r="AG308" s="14"/>
      <c r="AH308" s="14"/>
      <c r="CY308" s="4">
        <v>1</v>
      </c>
      <c r="EZ308" s="98"/>
      <c r="FA308" s="98"/>
      <c r="FB308" s="98"/>
      <c r="FC308" s="98"/>
      <c r="FD308" s="98"/>
    </row>
    <row r="309" spans="2:160">
      <c r="B309" s="30">
        <f t="shared" si="30"/>
        <v>3</v>
      </c>
      <c r="C309" s="30">
        <f t="shared" si="31"/>
        <v>3</v>
      </c>
      <c r="D309" s="30">
        <f t="shared" si="32"/>
        <v>2</v>
      </c>
      <c r="E309" s="30">
        <f t="shared" si="33"/>
        <v>3</v>
      </c>
      <c r="F309" s="30">
        <f t="shared" si="34"/>
        <v>2</v>
      </c>
      <c r="G309" s="30">
        <f t="shared" si="35"/>
        <v>10.5</v>
      </c>
      <c r="H309" s="101">
        <f>IF(AND(M309&gt;0,M309&lt;=STATS!$C$22),1,"")</f>
        <v>1</v>
      </c>
      <c r="J309" s="13">
        <v>108</v>
      </c>
      <c r="K309">
        <v>45.452919999999999</v>
      </c>
      <c r="L309">
        <v>-92.518180000000001</v>
      </c>
      <c r="M309" s="4">
        <v>10.5</v>
      </c>
      <c r="N309" s="4" t="s">
        <v>487</v>
      </c>
      <c r="O309" s="4" t="s">
        <v>489</v>
      </c>
      <c r="Q309" s="4">
        <v>2</v>
      </c>
      <c r="R309" s="8"/>
      <c r="S309" s="189">
        <v>1</v>
      </c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>
        <v>2</v>
      </c>
      <c r="AF309" s="14"/>
      <c r="AG309" s="14"/>
      <c r="AH309" s="14"/>
      <c r="CY309" s="4">
        <v>1</v>
      </c>
      <c r="EZ309" s="98"/>
      <c r="FA309" s="98"/>
      <c r="FB309" s="98"/>
      <c r="FC309" s="98"/>
      <c r="FD309" s="98"/>
    </row>
    <row r="310" spans="2:160">
      <c r="B310" s="30">
        <f t="shared" si="30"/>
        <v>1</v>
      </c>
      <c r="C310" s="30">
        <f t="shared" si="31"/>
        <v>1</v>
      </c>
      <c r="D310" s="30">
        <f t="shared" si="32"/>
        <v>1</v>
      </c>
      <c r="E310" s="30">
        <f t="shared" si="33"/>
        <v>1</v>
      </c>
      <c r="F310" s="30">
        <f t="shared" si="34"/>
        <v>1</v>
      </c>
      <c r="G310" s="30">
        <f t="shared" si="35"/>
        <v>11</v>
      </c>
      <c r="H310" s="101">
        <f>IF(AND(M310&gt;0,M310&lt;=STATS!$C$22),1,"")</f>
        <v>1</v>
      </c>
      <c r="J310" s="13">
        <v>109</v>
      </c>
      <c r="K310">
        <v>45.452930000000002</v>
      </c>
      <c r="L310">
        <v>-92.517859999999999</v>
      </c>
      <c r="M310" s="4">
        <v>11</v>
      </c>
      <c r="N310" s="4" t="s">
        <v>487</v>
      </c>
      <c r="O310" s="4" t="s">
        <v>489</v>
      </c>
      <c r="Q310" s="4">
        <v>3</v>
      </c>
      <c r="R310" s="8"/>
      <c r="S310" s="189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>
        <v>3</v>
      </c>
      <c r="AF310" s="14"/>
      <c r="AG310" s="14"/>
      <c r="AH310" s="14"/>
      <c r="EZ310" s="98"/>
      <c r="FA310" s="98"/>
      <c r="FB310" s="98"/>
      <c r="FC310" s="98"/>
      <c r="FD310" s="98"/>
    </row>
    <row r="311" spans="2:160">
      <c r="B311" s="30">
        <f t="shared" si="30"/>
        <v>2</v>
      </c>
      <c r="C311" s="30">
        <f t="shared" si="31"/>
        <v>2</v>
      </c>
      <c r="D311" s="30">
        <f t="shared" si="32"/>
        <v>1</v>
      </c>
      <c r="E311" s="30">
        <f t="shared" si="33"/>
        <v>2</v>
      </c>
      <c r="F311" s="30">
        <f t="shared" si="34"/>
        <v>1</v>
      </c>
      <c r="G311" s="30">
        <f t="shared" si="35"/>
        <v>10</v>
      </c>
      <c r="H311" s="101">
        <f>IF(AND(M311&gt;0,M311&lt;=STATS!$C$22),1,"")</f>
        <v>1</v>
      </c>
      <c r="J311" s="13">
        <v>110</v>
      </c>
      <c r="K311">
        <v>45.452930000000002</v>
      </c>
      <c r="L311">
        <v>-92.517539999999997</v>
      </c>
      <c r="M311" s="4">
        <v>10</v>
      </c>
      <c r="N311" s="4" t="s">
        <v>487</v>
      </c>
      <c r="O311" s="4" t="s">
        <v>489</v>
      </c>
      <c r="Q311" s="4">
        <v>2</v>
      </c>
      <c r="R311" s="8"/>
      <c r="S311" s="189">
        <v>1</v>
      </c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BO311" s="4">
        <v>2</v>
      </c>
      <c r="EZ311" s="98"/>
      <c r="FA311" s="98"/>
      <c r="FB311" s="98"/>
      <c r="FC311" s="98"/>
      <c r="FD311" s="98"/>
    </row>
    <row r="312" spans="2:160">
      <c r="B312" s="30">
        <f t="shared" si="30"/>
        <v>2</v>
      </c>
      <c r="C312" s="30">
        <f t="shared" si="31"/>
        <v>2</v>
      </c>
      <c r="D312" s="30">
        <f t="shared" si="32"/>
        <v>2</v>
      </c>
      <c r="E312" s="30">
        <f t="shared" si="33"/>
        <v>2</v>
      </c>
      <c r="F312" s="30">
        <f t="shared" si="34"/>
        <v>2</v>
      </c>
      <c r="G312" s="30">
        <f t="shared" si="35"/>
        <v>10</v>
      </c>
      <c r="H312" s="101">
        <f>IF(AND(M312&gt;0,M312&lt;=STATS!$C$22),1,"")</f>
        <v>1</v>
      </c>
      <c r="J312" s="13">
        <v>111</v>
      </c>
      <c r="K312">
        <v>45.452939999999998</v>
      </c>
      <c r="L312">
        <v>-92.517219999999995</v>
      </c>
      <c r="M312" s="4">
        <v>10</v>
      </c>
      <c r="N312" s="4" t="s">
        <v>487</v>
      </c>
      <c r="O312" s="4" t="s">
        <v>489</v>
      </c>
      <c r="Q312" s="4">
        <v>3</v>
      </c>
      <c r="R312" s="8"/>
      <c r="S312" s="189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>
        <v>3</v>
      </c>
      <c r="AF312" s="14"/>
      <c r="AG312" s="14"/>
      <c r="AH312" s="14"/>
      <c r="CY312" s="4">
        <v>1</v>
      </c>
      <c r="EZ312" s="98"/>
      <c r="FA312" s="98"/>
      <c r="FB312" s="98"/>
      <c r="FC312" s="98"/>
      <c r="FD312" s="98"/>
    </row>
    <row r="313" spans="2:160">
      <c r="B313" s="30">
        <f t="shared" si="30"/>
        <v>3</v>
      </c>
      <c r="C313" s="30">
        <f t="shared" si="31"/>
        <v>3</v>
      </c>
      <c r="D313" s="30">
        <f t="shared" si="32"/>
        <v>2</v>
      </c>
      <c r="E313" s="30">
        <f t="shared" si="33"/>
        <v>3</v>
      </c>
      <c r="F313" s="30">
        <f t="shared" si="34"/>
        <v>2</v>
      </c>
      <c r="G313" s="30">
        <f t="shared" si="35"/>
        <v>10</v>
      </c>
      <c r="H313" s="101">
        <f>IF(AND(M313&gt;0,M313&lt;=STATS!$C$22),1,"")</f>
        <v>1</v>
      </c>
      <c r="J313" s="13">
        <v>112</v>
      </c>
      <c r="K313">
        <v>45.452950000000001</v>
      </c>
      <c r="L313">
        <v>-92.516900000000007</v>
      </c>
      <c r="M313" s="4">
        <v>10</v>
      </c>
      <c r="N313" s="4" t="s">
        <v>487</v>
      </c>
      <c r="O313" s="4" t="s">
        <v>489</v>
      </c>
      <c r="Q313" s="4">
        <v>3</v>
      </c>
      <c r="R313" s="8"/>
      <c r="S313" s="189">
        <v>3</v>
      </c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>
        <v>2</v>
      </c>
      <c r="AF313" s="14"/>
      <c r="AG313" s="14"/>
      <c r="AH313" s="14"/>
      <c r="CY313" s="4">
        <v>1</v>
      </c>
      <c r="EZ313" s="98"/>
      <c r="FA313" s="98"/>
      <c r="FB313" s="98"/>
      <c r="FC313" s="98"/>
      <c r="FD313" s="98"/>
    </row>
    <row r="314" spans="2:160">
      <c r="B314" s="30">
        <f t="shared" si="30"/>
        <v>2</v>
      </c>
      <c r="C314" s="30">
        <f t="shared" si="31"/>
        <v>2</v>
      </c>
      <c r="D314" s="30">
        <f t="shared" si="32"/>
        <v>1</v>
      </c>
      <c r="E314" s="30">
        <f t="shared" si="33"/>
        <v>2</v>
      </c>
      <c r="F314" s="30">
        <f t="shared" si="34"/>
        <v>1</v>
      </c>
      <c r="G314" s="30">
        <f t="shared" si="35"/>
        <v>12</v>
      </c>
      <c r="H314" s="101">
        <f>IF(AND(M314&gt;0,M314&lt;=STATS!$C$22),1,"")</f>
        <v>1</v>
      </c>
      <c r="J314" s="13">
        <v>113</v>
      </c>
      <c r="K314">
        <v>45.452950000000001</v>
      </c>
      <c r="L314">
        <v>-92.516580000000005</v>
      </c>
      <c r="M314" s="4">
        <v>12</v>
      </c>
      <c r="N314" s="4" t="s">
        <v>486</v>
      </c>
      <c r="O314" s="4" t="s">
        <v>489</v>
      </c>
      <c r="Q314" s="4">
        <v>2</v>
      </c>
      <c r="R314" s="8"/>
      <c r="S314" s="189">
        <v>1</v>
      </c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>
        <v>2</v>
      </c>
      <c r="AF314" s="14"/>
      <c r="AG314" s="14"/>
      <c r="AH314" s="14"/>
      <c r="EZ314" s="98"/>
      <c r="FA314" s="98"/>
      <c r="FB314" s="98">
        <v>1</v>
      </c>
      <c r="FC314" s="98"/>
      <c r="FD314" s="98"/>
    </row>
    <row r="315" spans="2:160">
      <c r="B315" s="30">
        <f t="shared" si="30"/>
        <v>2</v>
      </c>
      <c r="C315" s="30">
        <f t="shared" si="31"/>
        <v>2</v>
      </c>
      <c r="D315" s="30">
        <f t="shared" si="32"/>
        <v>1</v>
      </c>
      <c r="E315" s="30">
        <f t="shared" si="33"/>
        <v>2</v>
      </c>
      <c r="F315" s="30">
        <f t="shared" si="34"/>
        <v>1</v>
      </c>
      <c r="G315" s="30">
        <f t="shared" si="35"/>
        <v>12</v>
      </c>
      <c r="H315" s="101">
        <f>IF(AND(M315&gt;0,M315&lt;=STATS!$C$22),1,"")</f>
        <v>1</v>
      </c>
      <c r="J315" s="13">
        <v>114</v>
      </c>
      <c r="K315">
        <v>45.452959999999997</v>
      </c>
      <c r="L315">
        <v>-92.516270000000006</v>
      </c>
      <c r="M315" s="4">
        <v>12</v>
      </c>
      <c r="N315" s="4" t="s">
        <v>487</v>
      </c>
      <c r="O315" s="4" t="s">
        <v>489</v>
      </c>
      <c r="Q315" s="4">
        <v>2</v>
      </c>
      <c r="R315" s="8"/>
      <c r="S315" s="189">
        <v>1</v>
      </c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>
        <v>2</v>
      </c>
      <c r="AF315" s="14"/>
      <c r="AG315" s="14"/>
      <c r="AH315" s="14"/>
      <c r="EZ315" s="98"/>
      <c r="FA315" s="98"/>
      <c r="FB315" s="98"/>
      <c r="FC315" s="98"/>
      <c r="FD315" s="98"/>
    </row>
    <row r="316" spans="2:160">
      <c r="B316" s="30">
        <f t="shared" si="30"/>
        <v>2</v>
      </c>
      <c r="C316" s="30">
        <f t="shared" si="31"/>
        <v>2</v>
      </c>
      <c r="D316" s="30">
        <f t="shared" si="32"/>
        <v>2</v>
      </c>
      <c r="E316" s="30">
        <f t="shared" si="33"/>
        <v>2</v>
      </c>
      <c r="F316" s="30">
        <f t="shared" si="34"/>
        <v>2</v>
      </c>
      <c r="G316" s="30">
        <f t="shared" si="35"/>
        <v>9</v>
      </c>
      <c r="H316" s="101">
        <f>IF(AND(M316&gt;0,M316&lt;=STATS!$C$22),1,"")</f>
        <v>1</v>
      </c>
      <c r="J316" s="13">
        <v>115</v>
      </c>
      <c r="K316">
        <v>45.453119999999998</v>
      </c>
      <c r="L316">
        <v>-92.519149999999996</v>
      </c>
      <c r="M316" s="4">
        <v>9</v>
      </c>
      <c r="N316" s="4" t="s">
        <v>488</v>
      </c>
      <c r="O316" s="4" t="s">
        <v>489</v>
      </c>
      <c r="Q316" s="4">
        <v>1</v>
      </c>
      <c r="R316" s="8"/>
      <c r="S316" s="189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>
        <v>1</v>
      </c>
      <c r="AF316" s="14"/>
      <c r="AG316" s="14"/>
      <c r="AH316" s="14"/>
      <c r="CY316" s="4">
        <v>1</v>
      </c>
      <c r="EZ316" s="98"/>
      <c r="FA316" s="98"/>
      <c r="FB316" s="98">
        <v>1</v>
      </c>
      <c r="FC316" s="98"/>
      <c r="FD316" s="98"/>
    </row>
    <row r="317" spans="2:160">
      <c r="B317" s="30">
        <f t="shared" si="30"/>
        <v>3</v>
      </c>
      <c r="C317" s="30">
        <f t="shared" si="31"/>
        <v>3</v>
      </c>
      <c r="D317" s="30">
        <f t="shared" si="32"/>
        <v>2</v>
      </c>
      <c r="E317" s="30">
        <f t="shared" si="33"/>
        <v>3</v>
      </c>
      <c r="F317" s="30">
        <f t="shared" si="34"/>
        <v>2</v>
      </c>
      <c r="G317" s="30">
        <f t="shared" si="35"/>
        <v>11.5</v>
      </c>
      <c r="H317" s="101">
        <f>IF(AND(M317&gt;0,M317&lt;=STATS!$C$22),1,"")</f>
        <v>1</v>
      </c>
      <c r="J317" s="13">
        <v>116</v>
      </c>
      <c r="K317">
        <v>45.453130000000002</v>
      </c>
      <c r="L317">
        <v>-92.518829999999994</v>
      </c>
      <c r="M317" s="4">
        <v>11.5</v>
      </c>
      <c r="N317" s="4" t="s">
        <v>487</v>
      </c>
      <c r="O317" s="4" t="s">
        <v>489</v>
      </c>
      <c r="Q317" s="4">
        <v>2</v>
      </c>
      <c r="R317" s="8"/>
      <c r="S317" s="189">
        <v>2</v>
      </c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>
        <v>1</v>
      </c>
      <c r="AF317" s="14"/>
      <c r="AG317" s="14"/>
      <c r="AH317" s="14"/>
      <c r="CY317" s="4">
        <v>1</v>
      </c>
      <c r="EZ317" s="98"/>
      <c r="FA317" s="98"/>
      <c r="FB317" s="98"/>
      <c r="FC317" s="98"/>
      <c r="FD317" s="98"/>
    </row>
    <row r="318" spans="2:160">
      <c r="B318" s="30">
        <f t="shared" si="30"/>
        <v>3</v>
      </c>
      <c r="C318" s="30">
        <f t="shared" si="31"/>
        <v>3</v>
      </c>
      <c r="D318" s="30">
        <f t="shared" si="32"/>
        <v>2</v>
      </c>
      <c r="E318" s="30">
        <f t="shared" si="33"/>
        <v>3</v>
      </c>
      <c r="F318" s="30">
        <f t="shared" si="34"/>
        <v>2</v>
      </c>
      <c r="G318" s="30">
        <f t="shared" si="35"/>
        <v>11.5</v>
      </c>
      <c r="H318" s="101">
        <f>IF(AND(M318&gt;0,M318&lt;=STATS!$C$22),1,"")</f>
        <v>1</v>
      </c>
      <c r="J318" s="13">
        <v>117</v>
      </c>
      <c r="K318">
        <v>45.453139999999998</v>
      </c>
      <c r="L318">
        <v>-92.518510000000006</v>
      </c>
      <c r="M318" s="4">
        <v>11.5</v>
      </c>
      <c r="N318" s="4" t="s">
        <v>487</v>
      </c>
      <c r="O318" s="4" t="s">
        <v>489</v>
      </c>
      <c r="Q318" s="4">
        <v>1</v>
      </c>
      <c r="R318" s="8"/>
      <c r="S318" s="189">
        <v>1</v>
      </c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>
        <v>1</v>
      </c>
      <c r="AF318" s="14"/>
      <c r="AG318" s="14"/>
      <c r="AH318" s="14"/>
      <c r="CY318" s="4">
        <v>1</v>
      </c>
      <c r="EZ318" s="98"/>
      <c r="FA318" s="98"/>
      <c r="FB318" s="98"/>
      <c r="FC318" s="98"/>
      <c r="FD318" s="98"/>
    </row>
    <row r="319" spans="2:160">
      <c r="B319" s="30">
        <f t="shared" si="30"/>
        <v>3</v>
      </c>
      <c r="C319" s="30">
        <f t="shared" si="31"/>
        <v>3</v>
      </c>
      <c r="D319" s="30">
        <f t="shared" si="32"/>
        <v>2</v>
      </c>
      <c r="E319" s="30">
        <f t="shared" si="33"/>
        <v>3</v>
      </c>
      <c r="F319" s="30">
        <f t="shared" si="34"/>
        <v>2</v>
      </c>
      <c r="G319" s="30">
        <f t="shared" si="35"/>
        <v>10</v>
      </c>
      <c r="H319" s="101">
        <f>IF(AND(M319&gt;0,M319&lt;=STATS!$C$22),1,"")</f>
        <v>1</v>
      </c>
      <c r="J319" s="13">
        <v>118</v>
      </c>
      <c r="K319">
        <v>45.453339999999997</v>
      </c>
      <c r="L319">
        <v>-92.519480000000001</v>
      </c>
      <c r="M319" s="4">
        <v>10</v>
      </c>
      <c r="N319" s="4" t="s">
        <v>487</v>
      </c>
      <c r="O319" s="4" t="s">
        <v>489</v>
      </c>
      <c r="Q319" s="4">
        <v>2</v>
      </c>
      <c r="R319" s="8"/>
      <c r="S319" s="189">
        <v>1</v>
      </c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>
        <v>2</v>
      </c>
      <c r="AF319" s="14"/>
      <c r="AG319" s="14"/>
      <c r="AH319" s="14"/>
      <c r="CY319" s="4">
        <v>2</v>
      </c>
      <c r="EZ319" s="98"/>
      <c r="FA319" s="98"/>
      <c r="FB319" s="98"/>
      <c r="FC319" s="98"/>
      <c r="FD319" s="98"/>
    </row>
    <row r="320" spans="2:160">
      <c r="B320" s="30">
        <f t="shared" si="30"/>
        <v>3</v>
      </c>
      <c r="C320" s="30">
        <f t="shared" si="31"/>
        <v>3</v>
      </c>
      <c r="D320" s="30">
        <f t="shared" si="32"/>
        <v>2</v>
      </c>
      <c r="E320" s="30">
        <f t="shared" si="33"/>
        <v>3</v>
      </c>
      <c r="F320" s="30">
        <f t="shared" si="34"/>
        <v>2</v>
      </c>
      <c r="G320" s="30">
        <f t="shared" si="35"/>
        <v>12</v>
      </c>
      <c r="H320" s="101">
        <f>IF(AND(M320&gt;0,M320&lt;=STATS!$C$22),1,"")</f>
        <v>1</v>
      </c>
      <c r="J320" s="13">
        <v>119</v>
      </c>
      <c r="K320">
        <v>45.45335</v>
      </c>
      <c r="L320">
        <v>-92.519159999999999</v>
      </c>
      <c r="M320" s="4">
        <v>12</v>
      </c>
      <c r="N320" s="4" t="s">
        <v>487</v>
      </c>
      <c r="O320" s="4" t="s">
        <v>489</v>
      </c>
      <c r="Q320" s="4">
        <v>2</v>
      </c>
      <c r="R320" s="8"/>
      <c r="S320" s="189">
        <v>2</v>
      </c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>
        <v>1</v>
      </c>
      <c r="AF320" s="14"/>
      <c r="AG320" s="14"/>
      <c r="AH320" s="14"/>
      <c r="CY320" s="4">
        <v>1</v>
      </c>
      <c r="EZ320" s="98"/>
      <c r="FA320" s="98"/>
      <c r="FB320" s="98"/>
      <c r="FC320" s="98"/>
      <c r="FD320" s="98"/>
    </row>
    <row r="321" spans="2:160">
      <c r="B321" s="30">
        <f t="shared" si="30"/>
        <v>2</v>
      </c>
      <c r="C321" s="30">
        <f t="shared" si="31"/>
        <v>2</v>
      </c>
      <c r="D321" s="30">
        <f t="shared" si="32"/>
        <v>1</v>
      </c>
      <c r="E321" s="30">
        <f t="shared" si="33"/>
        <v>2</v>
      </c>
      <c r="F321" s="30">
        <f t="shared" si="34"/>
        <v>1</v>
      </c>
      <c r="G321" s="30">
        <f t="shared" si="35"/>
        <v>8</v>
      </c>
      <c r="H321" s="101">
        <f>IF(AND(M321&gt;0,M321&lt;=STATS!$C$22),1,"")</f>
        <v>1</v>
      </c>
      <c r="J321" s="13">
        <v>120</v>
      </c>
      <c r="K321">
        <v>45.45355</v>
      </c>
      <c r="L321">
        <v>-92.520129999999995</v>
      </c>
      <c r="M321" s="4">
        <v>8</v>
      </c>
      <c r="N321" s="4" t="s">
        <v>487</v>
      </c>
      <c r="O321" s="4" t="s">
        <v>489</v>
      </c>
      <c r="Q321" s="4">
        <v>3</v>
      </c>
      <c r="R321" s="8"/>
      <c r="S321" s="189">
        <v>2</v>
      </c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>
        <v>3</v>
      </c>
      <c r="AF321" s="14"/>
      <c r="AG321" s="14"/>
      <c r="AH321" s="14"/>
      <c r="EZ321" s="98"/>
      <c r="FA321" s="98"/>
      <c r="FB321" s="98"/>
      <c r="FC321" s="98"/>
      <c r="FD321" s="98"/>
    </row>
    <row r="322" spans="2:160">
      <c r="B322" s="30">
        <f t="shared" ref="B322:B385" si="36">COUNT(R322:EY322,FE322:FM322)</f>
        <v>2</v>
      </c>
      <c r="C322" s="30">
        <f t="shared" ref="C322:C385" si="37">IF(COUNT(R322:EY322,FE322:FM322)&gt;0,COUNT(R322:EY322,FE322:FM322),"")</f>
        <v>2</v>
      </c>
      <c r="D322" s="30">
        <f t="shared" ref="D322:D385" si="38">IF(COUNT(T322:BJ322,BL322:BT322,BV322:CB322,CD322:EY322,FE322:FM322)&gt;0,COUNT(T322:BJ322,BL322:BT322,BV322:CB322,CD322:EY322,FE322:FM322),"")</f>
        <v>2</v>
      </c>
      <c r="E322" s="30">
        <f t="shared" ref="E322:E385" si="39">IF(H322=1,COUNT(R322:EY322,FE322:FM322),"")</f>
        <v>2</v>
      </c>
      <c r="F322" s="30">
        <f t="shared" ref="F322:F385" si="40">IF(H322=1,COUNT(T322:BJ322,BL322:BT322,BV322:CB322,CD322:EY322,FE322:FM322),"")</f>
        <v>2</v>
      </c>
      <c r="G322" s="30">
        <f t="shared" ref="G322:G385" si="41">IF($B322&gt;=1,$M322,"")</f>
        <v>10</v>
      </c>
      <c r="H322" s="101">
        <f>IF(AND(M322&gt;0,M322&lt;=STATS!$C$22),1,"")</f>
        <v>1</v>
      </c>
      <c r="J322" s="13">
        <v>121</v>
      </c>
      <c r="K322">
        <v>45.453560000000003</v>
      </c>
      <c r="L322">
        <v>-92.519810000000007</v>
      </c>
      <c r="M322" s="4">
        <v>10</v>
      </c>
      <c r="N322" s="4" t="s">
        <v>487</v>
      </c>
      <c r="O322" s="4" t="s">
        <v>489</v>
      </c>
      <c r="Q322" s="4">
        <v>3</v>
      </c>
      <c r="R322" s="8"/>
      <c r="S322" s="189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>
        <v>3</v>
      </c>
      <c r="AF322" s="14"/>
      <c r="AG322" s="14"/>
      <c r="AH322" s="14"/>
      <c r="CY322" s="4">
        <v>2</v>
      </c>
      <c r="EZ322" s="98"/>
      <c r="FA322" s="98"/>
      <c r="FB322" s="98"/>
      <c r="FC322" s="98"/>
      <c r="FD322" s="98"/>
    </row>
    <row r="323" spans="2:160">
      <c r="B323" s="30">
        <f t="shared" si="36"/>
        <v>3</v>
      </c>
      <c r="C323" s="30">
        <f t="shared" si="37"/>
        <v>3</v>
      </c>
      <c r="D323" s="30">
        <f t="shared" si="38"/>
        <v>2</v>
      </c>
      <c r="E323" s="30">
        <f t="shared" si="39"/>
        <v>3</v>
      </c>
      <c r="F323" s="30">
        <f t="shared" si="40"/>
        <v>2</v>
      </c>
      <c r="G323" s="30">
        <f t="shared" si="41"/>
        <v>12</v>
      </c>
      <c r="H323" s="101">
        <f>IF(AND(M323&gt;0,M323&lt;=STATS!$C$22),1,"")</f>
        <v>1</v>
      </c>
      <c r="J323" s="13">
        <v>122</v>
      </c>
      <c r="K323">
        <v>45.453569999999999</v>
      </c>
      <c r="L323">
        <v>-92.519490000000005</v>
      </c>
      <c r="M323" s="4">
        <v>12</v>
      </c>
      <c r="N323" s="4" t="s">
        <v>487</v>
      </c>
      <c r="O323" s="4" t="s">
        <v>489</v>
      </c>
      <c r="Q323" s="4">
        <v>1</v>
      </c>
      <c r="R323" s="8"/>
      <c r="S323" s="189">
        <v>1</v>
      </c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>
        <v>1</v>
      </c>
      <c r="AF323" s="14"/>
      <c r="AG323" s="14"/>
      <c r="AH323" s="14"/>
      <c r="CY323" s="4">
        <v>1</v>
      </c>
      <c r="EZ323" s="98"/>
      <c r="FA323" s="98"/>
      <c r="FB323" s="98"/>
      <c r="FC323" s="98"/>
      <c r="FD323" s="98"/>
    </row>
    <row r="324" spans="2:160">
      <c r="B324" s="30">
        <f t="shared" si="36"/>
        <v>3</v>
      </c>
      <c r="C324" s="30">
        <f t="shared" si="37"/>
        <v>3</v>
      </c>
      <c r="D324" s="30">
        <f t="shared" si="38"/>
        <v>3</v>
      </c>
      <c r="E324" s="30">
        <f t="shared" si="39"/>
        <v>3</v>
      </c>
      <c r="F324" s="30">
        <f t="shared" si="40"/>
        <v>3</v>
      </c>
      <c r="G324" s="30">
        <f t="shared" si="41"/>
        <v>4</v>
      </c>
      <c r="H324" s="101">
        <f>IF(AND(M324&gt;0,M324&lt;=STATS!$C$22),1,"")</f>
        <v>1</v>
      </c>
      <c r="J324" s="13">
        <v>123</v>
      </c>
      <c r="K324">
        <v>45.453749999999999</v>
      </c>
      <c r="L324">
        <v>-92.521100000000004</v>
      </c>
      <c r="M324" s="4">
        <v>4</v>
      </c>
      <c r="N324" s="4" t="s">
        <v>487</v>
      </c>
      <c r="O324" s="4" t="s">
        <v>489</v>
      </c>
      <c r="Q324" s="4">
        <v>2</v>
      </c>
      <c r="R324" s="8"/>
      <c r="S324" s="189" t="s">
        <v>529</v>
      </c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>
        <v>1</v>
      </c>
      <c r="AF324" s="14"/>
      <c r="AG324" s="14"/>
      <c r="AH324" s="14"/>
      <c r="BO324" s="4">
        <v>2</v>
      </c>
      <c r="CY324" s="4">
        <v>1</v>
      </c>
      <c r="EZ324" s="98"/>
      <c r="FA324" s="98"/>
      <c r="FB324" s="98">
        <v>1</v>
      </c>
      <c r="FC324" s="98"/>
      <c r="FD324" s="98"/>
    </row>
    <row r="325" spans="2:160">
      <c r="B325" s="30">
        <f t="shared" si="36"/>
        <v>3</v>
      </c>
      <c r="C325" s="30">
        <f t="shared" si="37"/>
        <v>3</v>
      </c>
      <c r="D325" s="30">
        <f t="shared" si="38"/>
        <v>2</v>
      </c>
      <c r="E325" s="30">
        <f t="shared" si="39"/>
        <v>3</v>
      </c>
      <c r="F325" s="30">
        <f t="shared" si="40"/>
        <v>2</v>
      </c>
      <c r="G325" s="30">
        <f t="shared" si="41"/>
        <v>7</v>
      </c>
      <c r="H325" s="101">
        <f>IF(AND(M325&gt;0,M325&lt;=STATS!$C$22),1,"")</f>
        <v>1</v>
      </c>
      <c r="J325" s="13">
        <v>124</v>
      </c>
      <c r="K325">
        <v>45.453760000000003</v>
      </c>
      <c r="L325">
        <v>-92.520780000000002</v>
      </c>
      <c r="M325" s="4">
        <v>7</v>
      </c>
      <c r="N325" s="4" t="s">
        <v>486</v>
      </c>
      <c r="O325" s="4" t="s">
        <v>489</v>
      </c>
      <c r="Q325" s="4">
        <v>2</v>
      </c>
      <c r="R325" s="8"/>
      <c r="S325" s="189">
        <v>2</v>
      </c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>
        <v>2</v>
      </c>
      <c r="AF325" s="14"/>
      <c r="AG325" s="14"/>
      <c r="AH325" s="14"/>
      <c r="CY325" s="4">
        <v>2</v>
      </c>
      <c r="EZ325" s="98"/>
      <c r="FA325" s="98"/>
      <c r="FB325" s="98"/>
      <c r="FC325" s="98"/>
      <c r="FD325" s="98"/>
    </row>
    <row r="326" spans="2:160">
      <c r="B326" s="30">
        <f t="shared" si="36"/>
        <v>2</v>
      </c>
      <c r="C326" s="30">
        <f t="shared" si="37"/>
        <v>2</v>
      </c>
      <c r="D326" s="30">
        <f t="shared" si="38"/>
        <v>1</v>
      </c>
      <c r="E326" s="30">
        <f t="shared" si="39"/>
        <v>2</v>
      </c>
      <c r="F326" s="30">
        <f t="shared" si="40"/>
        <v>1</v>
      </c>
      <c r="G326" s="30">
        <f t="shared" si="41"/>
        <v>9</v>
      </c>
      <c r="H326" s="101">
        <f>IF(AND(M326&gt;0,M326&lt;=STATS!$C$22),1,"")</f>
        <v>1</v>
      </c>
      <c r="J326" s="13">
        <v>125</v>
      </c>
      <c r="K326">
        <v>45.453769999999999</v>
      </c>
      <c r="L326">
        <v>-92.52046</v>
      </c>
      <c r="M326" s="4">
        <v>9</v>
      </c>
      <c r="N326" s="4" t="s">
        <v>487</v>
      </c>
      <c r="O326" s="4" t="s">
        <v>489</v>
      </c>
      <c r="Q326" s="4">
        <v>2</v>
      </c>
      <c r="R326" s="8"/>
      <c r="S326" s="189">
        <v>1</v>
      </c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>
        <v>2</v>
      </c>
      <c r="AF326" s="14"/>
      <c r="AG326" s="14"/>
      <c r="AH326" s="14"/>
      <c r="EZ326" s="98"/>
      <c r="FA326" s="98"/>
      <c r="FB326" s="98"/>
      <c r="FC326" s="98"/>
      <c r="FD326" s="98"/>
    </row>
    <row r="327" spans="2:160">
      <c r="B327" s="30">
        <f t="shared" si="36"/>
        <v>3</v>
      </c>
      <c r="C327" s="30">
        <f t="shared" si="37"/>
        <v>3</v>
      </c>
      <c r="D327" s="30">
        <f t="shared" si="38"/>
        <v>2</v>
      </c>
      <c r="E327" s="30">
        <f t="shared" si="39"/>
        <v>3</v>
      </c>
      <c r="F327" s="30">
        <f t="shared" si="40"/>
        <v>2</v>
      </c>
      <c r="G327" s="30">
        <f t="shared" si="41"/>
        <v>10</v>
      </c>
      <c r="H327" s="101">
        <f>IF(AND(M327&gt;0,M327&lt;=STATS!$C$22),1,"")</f>
        <v>1</v>
      </c>
      <c r="J327" s="13">
        <v>126</v>
      </c>
      <c r="K327">
        <v>45.453780000000002</v>
      </c>
      <c r="L327">
        <v>-92.520139999999998</v>
      </c>
      <c r="M327" s="4">
        <v>10</v>
      </c>
      <c r="N327" s="4" t="s">
        <v>487</v>
      </c>
      <c r="O327" s="4" t="s">
        <v>489</v>
      </c>
      <c r="Q327" s="4">
        <v>2</v>
      </c>
      <c r="R327" s="8"/>
      <c r="S327" s="189">
        <v>1</v>
      </c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>
        <v>2</v>
      </c>
      <c r="AF327" s="14"/>
      <c r="AG327" s="14"/>
      <c r="AH327" s="14"/>
      <c r="CY327" s="4">
        <v>1</v>
      </c>
      <c r="EZ327" s="98"/>
      <c r="FA327" s="98"/>
      <c r="FB327" s="98"/>
      <c r="FC327" s="98"/>
      <c r="FD327" s="98"/>
    </row>
    <row r="328" spans="2:160">
      <c r="B328" s="30">
        <f t="shared" si="36"/>
        <v>2</v>
      </c>
      <c r="C328" s="30">
        <f t="shared" si="37"/>
        <v>2</v>
      </c>
      <c r="D328" s="30">
        <f t="shared" si="38"/>
        <v>1</v>
      </c>
      <c r="E328" s="30">
        <f t="shared" si="39"/>
        <v>2</v>
      </c>
      <c r="F328" s="30">
        <f t="shared" si="40"/>
        <v>1</v>
      </c>
      <c r="G328" s="30">
        <f t="shared" si="41"/>
        <v>12</v>
      </c>
      <c r="H328" s="101">
        <f>IF(AND(M328&gt;0,M328&lt;=STATS!$C$22),1,"")</f>
        <v>1</v>
      </c>
      <c r="J328" s="13">
        <v>127</v>
      </c>
      <c r="K328">
        <v>45.453780000000002</v>
      </c>
      <c r="L328">
        <v>-92.519819999999996</v>
      </c>
      <c r="M328" s="4">
        <v>12</v>
      </c>
      <c r="N328" s="4" t="s">
        <v>487</v>
      </c>
      <c r="O328" s="4" t="s">
        <v>489</v>
      </c>
      <c r="Q328" s="4">
        <v>1</v>
      </c>
      <c r="R328" s="8"/>
      <c r="S328" s="189">
        <v>1</v>
      </c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CY328" s="4">
        <v>1</v>
      </c>
      <c r="EZ328" s="98"/>
      <c r="FA328" s="98"/>
      <c r="FB328" s="98">
        <v>1</v>
      </c>
      <c r="FC328" s="98"/>
      <c r="FD328" s="98"/>
    </row>
    <row r="329" spans="2:160">
      <c r="B329" s="30">
        <f t="shared" si="36"/>
        <v>3</v>
      </c>
      <c r="C329" s="30">
        <f t="shared" si="37"/>
        <v>3</v>
      </c>
      <c r="D329" s="30">
        <f t="shared" si="38"/>
        <v>3</v>
      </c>
      <c r="E329" s="30">
        <f t="shared" si="39"/>
        <v>3</v>
      </c>
      <c r="F329" s="30">
        <f t="shared" si="40"/>
        <v>3</v>
      </c>
      <c r="G329" s="30">
        <f t="shared" si="41"/>
        <v>6</v>
      </c>
      <c r="H329" s="101">
        <f>IF(AND(M329&gt;0,M329&lt;=STATS!$C$22),1,"")</f>
        <v>1</v>
      </c>
      <c r="J329" s="13">
        <v>128</v>
      </c>
      <c r="K329">
        <v>45.453969999999998</v>
      </c>
      <c r="L329">
        <v>-92.521749999999997</v>
      </c>
      <c r="M329" s="4">
        <v>6</v>
      </c>
      <c r="N329" s="4" t="s">
        <v>486</v>
      </c>
      <c r="O329" s="4" t="s">
        <v>489</v>
      </c>
      <c r="Q329" s="4">
        <v>1</v>
      </c>
      <c r="R329" s="8"/>
      <c r="S329" s="189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W329" s="4">
        <v>1</v>
      </c>
      <c r="BG329" s="4">
        <v>1</v>
      </c>
      <c r="DM329" s="4">
        <v>1</v>
      </c>
      <c r="EZ329" s="98"/>
      <c r="FA329" s="98"/>
      <c r="FB329" s="98"/>
      <c r="FC329" s="98"/>
      <c r="FD329" s="98"/>
    </row>
    <row r="330" spans="2:160">
      <c r="B330" s="30">
        <f t="shared" si="36"/>
        <v>1</v>
      </c>
      <c r="C330" s="30">
        <f t="shared" si="37"/>
        <v>1</v>
      </c>
      <c r="D330" s="30">
        <f t="shared" si="38"/>
        <v>1</v>
      </c>
      <c r="E330" s="30">
        <f t="shared" si="39"/>
        <v>1</v>
      </c>
      <c r="F330" s="30">
        <f t="shared" si="40"/>
        <v>1</v>
      </c>
      <c r="G330" s="30">
        <f t="shared" si="41"/>
        <v>7</v>
      </c>
      <c r="H330" s="101">
        <f>IF(AND(M330&gt;0,M330&lt;=STATS!$C$22),1,"")</f>
        <v>1</v>
      </c>
      <c r="J330" s="13">
        <v>129</v>
      </c>
      <c r="K330">
        <v>45.453969999999998</v>
      </c>
      <c r="L330">
        <v>-92.521429999999995</v>
      </c>
      <c r="M330" s="4">
        <v>7</v>
      </c>
      <c r="N330" s="4" t="s">
        <v>487</v>
      </c>
      <c r="O330" s="4" t="s">
        <v>489</v>
      </c>
      <c r="Q330" s="4">
        <v>3</v>
      </c>
      <c r="R330" s="8"/>
      <c r="S330" s="189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>
        <v>3</v>
      </c>
      <c r="AF330" s="14"/>
      <c r="AG330" s="14"/>
      <c r="AH330" s="14"/>
      <c r="EZ330" s="98"/>
      <c r="FA330" s="98"/>
      <c r="FB330" s="98"/>
      <c r="FC330" s="98"/>
      <c r="FD330" s="98"/>
    </row>
    <row r="331" spans="2:160">
      <c r="B331" s="30">
        <f t="shared" si="36"/>
        <v>1</v>
      </c>
      <c r="C331" s="30">
        <f t="shared" si="37"/>
        <v>1</v>
      </c>
      <c r="D331" s="30">
        <f t="shared" si="38"/>
        <v>1</v>
      </c>
      <c r="E331" s="30">
        <f t="shared" si="39"/>
        <v>1</v>
      </c>
      <c r="F331" s="30">
        <f t="shared" si="40"/>
        <v>1</v>
      </c>
      <c r="G331" s="30">
        <f t="shared" si="41"/>
        <v>9</v>
      </c>
      <c r="H331" s="101">
        <f>IF(AND(M331&gt;0,M331&lt;=STATS!$C$22),1,"")</f>
        <v>1</v>
      </c>
      <c r="J331" s="13">
        <v>130</v>
      </c>
      <c r="K331">
        <v>45.453980000000001</v>
      </c>
      <c r="L331">
        <v>-92.521109999999993</v>
      </c>
      <c r="M331" s="4">
        <v>9</v>
      </c>
      <c r="N331" s="4" t="s">
        <v>487</v>
      </c>
      <c r="O331" s="4" t="s">
        <v>489</v>
      </c>
      <c r="Q331" s="4">
        <v>3</v>
      </c>
      <c r="R331" s="8"/>
      <c r="S331" s="189" t="s">
        <v>529</v>
      </c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>
        <v>3</v>
      </c>
      <c r="AF331" s="14"/>
      <c r="AG331" s="14"/>
      <c r="AH331" s="14"/>
      <c r="EZ331" s="98"/>
      <c r="FA331" s="98"/>
      <c r="FB331" s="98"/>
      <c r="FC331" s="98"/>
      <c r="FD331" s="98"/>
    </row>
    <row r="332" spans="2:160">
      <c r="B332" s="30">
        <f t="shared" si="36"/>
        <v>2</v>
      </c>
      <c r="C332" s="30">
        <f t="shared" si="37"/>
        <v>2</v>
      </c>
      <c r="D332" s="30">
        <f t="shared" si="38"/>
        <v>1</v>
      </c>
      <c r="E332" s="30">
        <f t="shared" si="39"/>
        <v>2</v>
      </c>
      <c r="F332" s="30">
        <f t="shared" si="40"/>
        <v>1</v>
      </c>
      <c r="G332" s="30">
        <f t="shared" si="41"/>
        <v>10</v>
      </c>
      <c r="H332" s="101">
        <f>IF(AND(M332&gt;0,M332&lt;=STATS!$C$22),1,"")</f>
        <v>1</v>
      </c>
      <c r="J332" s="13">
        <v>131</v>
      </c>
      <c r="K332">
        <v>45.453989999999997</v>
      </c>
      <c r="L332">
        <v>-92.520790000000005</v>
      </c>
      <c r="M332" s="4">
        <v>10</v>
      </c>
      <c r="N332" s="4" t="s">
        <v>487</v>
      </c>
      <c r="O332" s="4" t="s">
        <v>489</v>
      </c>
      <c r="Q332" s="4">
        <v>3</v>
      </c>
      <c r="R332" s="8"/>
      <c r="S332" s="189">
        <v>2</v>
      </c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>
        <v>3</v>
      </c>
      <c r="AF332" s="14"/>
      <c r="AG332" s="14"/>
      <c r="AH332" s="14"/>
      <c r="EZ332" s="98"/>
      <c r="FA332" s="98"/>
      <c r="FB332" s="98"/>
      <c r="FC332" s="98"/>
      <c r="FD332" s="98"/>
    </row>
    <row r="333" spans="2:160">
      <c r="B333" s="30">
        <f t="shared" si="36"/>
        <v>3</v>
      </c>
      <c r="C333" s="30">
        <f t="shared" si="37"/>
        <v>3</v>
      </c>
      <c r="D333" s="30">
        <f t="shared" si="38"/>
        <v>2</v>
      </c>
      <c r="E333" s="30">
        <f t="shared" si="39"/>
        <v>3</v>
      </c>
      <c r="F333" s="30">
        <f t="shared" si="40"/>
        <v>2</v>
      </c>
      <c r="G333" s="30">
        <f t="shared" si="41"/>
        <v>11.5</v>
      </c>
      <c r="H333" s="101">
        <f>IF(AND(M333&gt;0,M333&lt;=STATS!$C$22),1,"")</f>
        <v>1</v>
      </c>
      <c r="J333" s="13">
        <v>132</v>
      </c>
      <c r="K333">
        <v>45.453989999999997</v>
      </c>
      <c r="L333">
        <v>-92.520470000000003</v>
      </c>
      <c r="M333" s="4">
        <v>11.5</v>
      </c>
      <c r="N333" s="4" t="s">
        <v>487</v>
      </c>
      <c r="O333" s="4" t="s">
        <v>489</v>
      </c>
      <c r="Q333" s="4">
        <v>2</v>
      </c>
      <c r="R333" s="8"/>
      <c r="S333" s="189">
        <v>2</v>
      </c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>
        <v>2</v>
      </c>
      <c r="AF333" s="14"/>
      <c r="AG333" s="14"/>
      <c r="AH333" s="14"/>
      <c r="CY333" s="4">
        <v>2</v>
      </c>
      <c r="EZ333" s="98"/>
      <c r="FA333" s="98"/>
      <c r="FB333" s="98">
        <v>1</v>
      </c>
      <c r="FC333" s="98"/>
      <c r="FD333" s="98"/>
    </row>
    <row r="334" spans="2:160">
      <c r="B334" s="30">
        <f t="shared" si="36"/>
        <v>1</v>
      </c>
      <c r="C334" s="30">
        <f t="shared" si="37"/>
        <v>1</v>
      </c>
      <c r="D334" s="30">
        <f t="shared" si="38"/>
        <v>1</v>
      </c>
      <c r="E334" s="30">
        <f t="shared" si="39"/>
        <v>1</v>
      </c>
      <c r="F334" s="30">
        <f t="shared" si="40"/>
        <v>1</v>
      </c>
      <c r="G334" s="30">
        <f t="shared" si="41"/>
        <v>7</v>
      </c>
      <c r="H334" s="101">
        <f>IF(AND(M334&gt;0,M334&lt;=STATS!$C$22),1,"")</f>
        <v>1</v>
      </c>
      <c r="J334" s="13">
        <v>133</v>
      </c>
      <c r="K334">
        <v>45.454180000000001</v>
      </c>
      <c r="L334">
        <v>-92.522069999999999</v>
      </c>
      <c r="M334" s="4">
        <v>7</v>
      </c>
      <c r="N334" s="4" t="s">
        <v>486</v>
      </c>
      <c r="O334" s="4" t="s">
        <v>489</v>
      </c>
      <c r="Q334" s="4">
        <v>1</v>
      </c>
      <c r="R334" s="8"/>
      <c r="S334" s="189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>
        <v>1</v>
      </c>
      <c r="AF334" s="14"/>
      <c r="AG334" s="14"/>
      <c r="AH334" s="14"/>
      <c r="EZ334" s="98"/>
      <c r="FA334" s="98"/>
      <c r="FB334" s="98"/>
      <c r="FC334" s="98"/>
      <c r="FD334" s="98"/>
    </row>
    <row r="335" spans="2:160">
      <c r="B335" s="30">
        <f t="shared" si="36"/>
        <v>2</v>
      </c>
      <c r="C335" s="30">
        <f t="shared" si="37"/>
        <v>2</v>
      </c>
      <c r="D335" s="30">
        <f t="shared" si="38"/>
        <v>2</v>
      </c>
      <c r="E335" s="30">
        <f t="shared" si="39"/>
        <v>2</v>
      </c>
      <c r="F335" s="30">
        <f t="shared" si="40"/>
        <v>2</v>
      </c>
      <c r="G335" s="30">
        <f t="shared" si="41"/>
        <v>10</v>
      </c>
      <c r="H335" s="101">
        <f>IF(AND(M335&gt;0,M335&lt;=STATS!$C$22),1,"")</f>
        <v>1</v>
      </c>
      <c r="J335" s="13">
        <v>134</v>
      </c>
      <c r="K335">
        <v>45.454189999999997</v>
      </c>
      <c r="L335">
        <v>-92.52176</v>
      </c>
      <c r="M335" s="4">
        <v>10</v>
      </c>
      <c r="N335" s="4" t="s">
        <v>487</v>
      </c>
      <c r="O335" s="4" t="s">
        <v>489</v>
      </c>
      <c r="Q335" s="4">
        <v>2</v>
      </c>
      <c r="R335" s="8"/>
      <c r="S335" s="189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>
        <v>2</v>
      </c>
      <c r="AF335" s="14"/>
      <c r="AG335" s="14"/>
      <c r="AH335" s="14"/>
      <c r="CY335" s="4">
        <v>1</v>
      </c>
      <c r="EZ335" s="98"/>
      <c r="FA335" s="98"/>
      <c r="FB335" s="98"/>
      <c r="FC335" s="98"/>
      <c r="FD335" s="98"/>
    </row>
    <row r="336" spans="2:160">
      <c r="B336" s="30">
        <f t="shared" si="36"/>
        <v>2</v>
      </c>
      <c r="C336" s="30">
        <f t="shared" si="37"/>
        <v>2</v>
      </c>
      <c r="D336" s="30">
        <f t="shared" si="38"/>
        <v>2</v>
      </c>
      <c r="E336" s="30">
        <f t="shared" si="39"/>
        <v>2</v>
      </c>
      <c r="F336" s="30">
        <f t="shared" si="40"/>
        <v>2</v>
      </c>
      <c r="G336" s="30">
        <f t="shared" si="41"/>
        <v>10.5</v>
      </c>
      <c r="H336" s="101">
        <f>IF(AND(M336&gt;0,M336&lt;=STATS!$C$22),1,"")</f>
        <v>1</v>
      </c>
      <c r="J336" s="13">
        <v>135</v>
      </c>
      <c r="K336">
        <v>45.4542</v>
      </c>
      <c r="L336">
        <v>-92.521439999999998</v>
      </c>
      <c r="M336" s="4">
        <v>10.5</v>
      </c>
      <c r="N336" s="4" t="s">
        <v>487</v>
      </c>
      <c r="O336" s="4" t="s">
        <v>489</v>
      </c>
      <c r="Q336" s="4">
        <v>1</v>
      </c>
      <c r="R336" s="8"/>
      <c r="S336" s="189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>
        <v>1</v>
      </c>
      <c r="AF336" s="14"/>
      <c r="AG336" s="14"/>
      <c r="AH336" s="14"/>
      <c r="CY336" s="4">
        <v>1</v>
      </c>
      <c r="EZ336" s="98"/>
      <c r="FA336" s="98"/>
      <c r="FB336" s="98"/>
      <c r="FC336" s="98"/>
      <c r="FD336" s="98"/>
    </row>
    <row r="337" spans="2:160">
      <c r="B337" s="30">
        <f t="shared" si="36"/>
        <v>3</v>
      </c>
      <c r="C337" s="30">
        <f t="shared" si="37"/>
        <v>3</v>
      </c>
      <c r="D337" s="30">
        <f t="shared" si="38"/>
        <v>2</v>
      </c>
      <c r="E337" s="30">
        <f t="shared" si="39"/>
        <v>3</v>
      </c>
      <c r="F337" s="30">
        <f t="shared" si="40"/>
        <v>2</v>
      </c>
      <c r="G337" s="30">
        <f t="shared" si="41"/>
        <v>11</v>
      </c>
      <c r="H337" s="101">
        <f>IF(AND(M337&gt;0,M337&lt;=STATS!$C$22),1,"")</f>
        <v>1</v>
      </c>
      <c r="J337" s="13">
        <v>136</v>
      </c>
      <c r="K337">
        <v>45.4542</v>
      </c>
      <c r="L337">
        <v>-92.521119999999996</v>
      </c>
      <c r="M337" s="4">
        <v>11</v>
      </c>
      <c r="N337" s="4" t="s">
        <v>487</v>
      </c>
      <c r="O337" s="4" t="s">
        <v>489</v>
      </c>
      <c r="Q337" s="4">
        <v>3</v>
      </c>
      <c r="R337" s="8"/>
      <c r="S337" s="189">
        <v>3</v>
      </c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Q337" s="4">
        <v>2</v>
      </c>
      <c r="CY337" s="4">
        <v>2</v>
      </c>
      <c r="EZ337" s="98"/>
      <c r="FA337" s="98"/>
      <c r="FB337" s="98"/>
      <c r="FC337" s="98"/>
      <c r="FD337" s="98"/>
    </row>
    <row r="338" spans="2:160">
      <c r="B338" s="30">
        <f t="shared" si="36"/>
        <v>2</v>
      </c>
      <c r="C338" s="30">
        <f t="shared" si="37"/>
        <v>2</v>
      </c>
      <c r="D338" s="30">
        <f t="shared" si="38"/>
        <v>1</v>
      </c>
      <c r="E338" s="30">
        <f t="shared" si="39"/>
        <v>2</v>
      </c>
      <c r="F338" s="30">
        <f t="shared" si="40"/>
        <v>1</v>
      </c>
      <c r="G338" s="30">
        <f t="shared" si="41"/>
        <v>12</v>
      </c>
      <c r="H338" s="101">
        <f>IF(AND(M338&gt;0,M338&lt;=STATS!$C$22),1,"")</f>
        <v>1</v>
      </c>
      <c r="J338" s="13">
        <v>137</v>
      </c>
      <c r="K338">
        <v>45.454210000000003</v>
      </c>
      <c r="L338">
        <v>-92.520799999999994</v>
      </c>
      <c r="M338" s="4">
        <v>12</v>
      </c>
      <c r="N338" s="4" t="s">
        <v>487</v>
      </c>
      <c r="O338" s="4" t="s">
        <v>489</v>
      </c>
      <c r="Q338" s="4">
        <v>2</v>
      </c>
      <c r="R338" s="8"/>
      <c r="S338" s="189">
        <v>2</v>
      </c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CY338" s="4">
        <v>1</v>
      </c>
      <c r="EZ338" s="98"/>
      <c r="FA338" s="98"/>
      <c r="FB338" s="98"/>
      <c r="FC338" s="98"/>
      <c r="FD338" s="98"/>
    </row>
    <row r="339" spans="2:160">
      <c r="B339" s="30">
        <f t="shared" si="36"/>
        <v>2</v>
      </c>
      <c r="C339" s="30">
        <f t="shared" si="37"/>
        <v>2</v>
      </c>
      <c r="D339" s="30">
        <f t="shared" si="38"/>
        <v>2</v>
      </c>
      <c r="E339" s="30">
        <f t="shared" si="39"/>
        <v>2</v>
      </c>
      <c r="F339" s="30">
        <f t="shared" si="40"/>
        <v>2</v>
      </c>
      <c r="G339" s="30">
        <f t="shared" si="41"/>
        <v>10</v>
      </c>
      <c r="H339" s="101">
        <f>IF(AND(M339&gt;0,M339&lt;=STATS!$C$22),1,"")</f>
        <v>1</v>
      </c>
      <c r="J339" s="13">
        <v>138</v>
      </c>
      <c r="K339">
        <v>45.454410000000003</v>
      </c>
      <c r="L339">
        <v>-92.522080000000003</v>
      </c>
      <c r="M339" s="4">
        <v>10</v>
      </c>
      <c r="N339" s="4" t="s">
        <v>487</v>
      </c>
      <c r="O339" s="4" t="s">
        <v>489</v>
      </c>
      <c r="Q339" s="4">
        <v>2</v>
      </c>
      <c r="R339" s="8"/>
      <c r="S339" s="189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>
        <v>2</v>
      </c>
      <c r="AF339" s="14"/>
      <c r="AG339" s="14"/>
      <c r="AH339" s="14"/>
      <c r="CY339" s="4">
        <v>2</v>
      </c>
      <c r="EZ339" s="98"/>
      <c r="FA339" s="98"/>
      <c r="FB339" s="98"/>
      <c r="FC339" s="98"/>
      <c r="FD339" s="98"/>
    </row>
    <row r="340" spans="2:160">
      <c r="B340" s="30">
        <f t="shared" si="36"/>
        <v>1</v>
      </c>
      <c r="C340" s="30">
        <f t="shared" si="37"/>
        <v>1</v>
      </c>
      <c r="D340" s="30">
        <f t="shared" si="38"/>
        <v>1</v>
      </c>
      <c r="E340" s="30">
        <f t="shared" si="39"/>
        <v>1</v>
      </c>
      <c r="F340" s="30">
        <f t="shared" si="40"/>
        <v>1</v>
      </c>
      <c r="G340" s="30">
        <f t="shared" si="41"/>
        <v>11</v>
      </c>
      <c r="H340" s="101">
        <f>IF(AND(M340&gt;0,M340&lt;=STATS!$C$22),1,"")</f>
        <v>1</v>
      </c>
      <c r="J340" s="13">
        <v>139</v>
      </c>
      <c r="K340">
        <v>45.454410000000003</v>
      </c>
      <c r="L340">
        <v>-92.521770000000004</v>
      </c>
      <c r="M340" s="4">
        <v>11</v>
      </c>
      <c r="N340" s="4" t="s">
        <v>487</v>
      </c>
      <c r="O340" s="4" t="s">
        <v>489</v>
      </c>
      <c r="Q340" s="4">
        <v>2</v>
      </c>
      <c r="R340" s="8"/>
      <c r="S340" s="189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>
        <v>2</v>
      </c>
      <c r="AF340" s="14"/>
      <c r="AG340" s="14"/>
      <c r="AH340" s="14"/>
      <c r="EZ340" s="98"/>
      <c r="FA340" s="98"/>
      <c r="FB340" s="98"/>
      <c r="FC340" s="98"/>
      <c r="FD340" s="98"/>
    </row>
    <row r="341" spans="2:160">
      <c r="B341" s="30">
        <f t="shared" si="36"/>
        <v>1</v>
      </c>
      <c r="C341" s="30">
        <f t="shared" si="37"/>
        <v>1</v>
      </c>
      <c r="D341" s="30" t="str">
        <f t="shared" si="38"/>
        <v/>
      </c>
      <c r="E341" s="30">
        <f t="shared" si="39"/>
        <v>1</v>
      </c>
      <c r="F341" s="30">
        <f t="shared" si="40"/>
        <v>0</v>
      </c>
      <c r="G341" s="30">
        <f t="shared" si="41"/>
        <v>12</v>
      </c>
      <c r="H341" s="101">
        <f>IF(AND(M341&gt;0,M341&lt;=STATS!$C$22),1,"")</f>
        <v>1</v>
      </c>
      <c r="J341" s="13">
        <v>140</v>
      </c>
      <c r="K341">
        <v>45.454419999999999</v>
      </c>
      <c r="L341">
        <v>-92.521450000000002</v>
      </c>
      <c r="M341" s="4">
        <v>12</v>
      </c>
      <c r="N341" s="4" t="s">
        <v>487</v>
      </c>
      <c r="O341" s="4" t="s">
        <v>489</v>
      </c>
      <c r="Q341" s="4">
        <v>1</v>
      </c>
      <c r="R341" s="8"/>
      <c r="S341" s="189">
        <v>1</v>
      </c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EZ341" s="98"/>
      <c r="FA341" s="98"/>
      <c r="FB341" s="98">
        <v>1</v>
      </c>
      <c r="FC341" s="98"/>
      <c r="FD341" s="98"/>
    </row>
    <row r="342" spans="2:160">
      <c r="B342" s="30">
        <f t="shared" si="36"/>
        <v>2</v>
      </c>
      <c r="C342" s="30">
        <f t="shared" si="37"/>
        <v>2</v>
      </c>
      <c r="D342" s="30">
        <f t="shared" si="38"/>
        <v>1</v>
      </c>
      <c r="E342" s="30">
        <f t="shared" si="39"/>
        <v>2</v>
      </c>
      <c r="F342" s="30">
        <f t="shared" si="40"/>
        <v>1</v>
      </c>
      <c r="G342" s="30">
        <f t="shared" si="41"/>
        <v>12</v>
      </c>
      <c r="H342" s="101">
        <f>IF(AND(M342&gt;0,M342&lt;=STATS!$C$22),1,"")</f>
        <v>1</v>
      </c>
      <c r="J342" s="13">
        <v>141</v>
      </c>
      <c r="K342">
        <v>45.454430000000002</v>
      </c>
      <c r="L342">
        <v>-92.521129999999999</v>
      </c>
      <c r="M342" s="4">
        <v>12</v>
      </c>
      <c r="N342" s="4" t="s">
        <v>487</v>
      </c>
      <c r="O342" s="4" t="s">
        <v>489</v>
      </c>
      <c r="Q342" s="4">
        <v>2</v>
      </c>
      <c r="R342" s="8"/>
      <c r="S342" s="189">
        <v>2</v>
      </c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CY342" s="4">
        <v>1</v>
      </c>
      <c r="EZ342" s="98"/>
      <c r="FA342" s="98"/>
      <c r="FB342" s="98"/>
      <c r="FC342" s="98"/>
      <c r="FD342" s="98"/>
    </row>
    <row r="343" spans="2:160">
      <c r="B343" s="30">
        <f t="shared" si="36"/>
        <v>2</v>
      </c>
      <c r="C343" s="30">
        <f t="shared" si="37"/>
        <v>2</v>
      </c>
      <c r="D343" s="30">
        <f t="shared" si="38"/>
        <v>2</v>
      </c>
      <c r="E343" s="30">
        <f t="shared" si="39"/>
        <v>2</v>
      </c>
      <c r="F343" s="30">
        <f t="shared" si="40"/>
        <v>2</v>
      </c>
      <c r="G343" s="30">
        <f t="shared" si="41"/>
        <v>9.5</v>
      </c>
      <c r="H343" s="101">
        <f>IF(AND(M343&gt;0,M343&lt;=STATS!$C$22),1,"")</f>
        <v>1</v>
      </c>
      <c r="J343" s="13">
        <v>142</v>
      </c>
      <c r="K343">
        <v>45.454630000000002</v>
      </c>
      <c r="L343">
        <v>-92.522409999999994</v>
      </c>
      <c r="M343" s="4">
        <v>9.5</v>
      </c>
      <c r="N343" s="4" t="s">
        <v>488</v>
      </c>
      <c r="O343" s="4" t="s">
        <v>489</v>
      </c>
      <c r="Q343" s="4">
        <v>1</v>
      </c>
      <c r="R343" s="8"/>
      <c r="S343" s="189" t="s">
        <v>529</v>
      </c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>
        <v>1</v>
      </c>
      <c r="AF343" s="14"/>
      <c r="AG343" s="14"/>
      <c r="AH343" s="14"/>
      <c r="AW343" s="4">
        <v>1</v>
      </c>
      <c r="EZ343" s="98"/>
      <c r="FA343" s="98"/>
      <c r="FB343" s="98">
        <v>1</v>
      </c>
      <c r="FC343" s="98"/>
      <c r="FD343" s="98"/>
    </row>
    <row r="344" spans="2:160">
      <c r="B344" s="30">
        <f t="shared" si="36"/>
        <v>2</v>
      </c>
      <c r="C344" s="30">
        <f t="shared" si="37"/>
        <v>2</v>
      </c>
      <c r="D344" s="30">
        <f t="shared" si="38"/>
        <v>1</v>
      </c>
      <c r="E344" s="30">
        <f t="shared" si="39"/>
        <v>2</v>
      </c>
      <c r="F344" s="30">
        <f t="shared" si="40"/>
        <v>1</v>
      </c>
      <c r="G344" s="30">
        <f t="shared" si="41"/>
        <v>12</v>
      </c>
      <c r="H344" s="101">
        <f>IF(AND(M344&gt;0,M344&lt;=STATS!$C$22),1,"")</f>
        <v>1</v>
      </c>
      <c r="J344" s="13">
        <v>143</v>
      </c>
      <c r="K344">
        <v>45.454630000000002</v>
      </c>
      <c r="L344">
        <v>-92.522090000000006</v>
      </c>
      <c r="M344" s="4">
        <v>12</v>
      </c>
      <c r="N344" s="4" t="s">
        <v>487</v>
      </c>
      <c r="O344" s="4" t="s">
        <v>489</v>
      </c>
      <c r="Q344" s="4">
        <v>2</v>
      </c>
      <c r="R344" s="8"/>
      <c r="S344" s="189">
        <v>1</v>
      </c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>
        <v>2</v>
      </c>
      <c r="AF344" s="14"/>
      <c r="AG344" s="14"/>
      <c r="AH344" s="14"/>
      <c r="EZ344" s="98"/>
      <c r="FA344" s="98"/>
      <c r="FB344" s="98"/>
      <c r="FC344" s="98"/>
      <c r="FD344" s="98"/>
    </row>
    <row r="345" spans="2:160">
      <c r="B345" s="30">
        <f t="shared" si="36"/>
        <v>3</v>
      </c>
      <c r="C345" s="30">
        <f t="shared" si="37"/>
        <v>3</v>
      </c>
      <c r="D345" s="30">
        <f t="shared" si="38"/>
        <v>2</v>
      </c>
      <c r="E345" s="30">
        <f t="shared" si="39"/>
        <v>3</v>
      </c>
      <c r="F345" s="30">
        <f t="shared" si="40"/>
        <v>2</v>
      </c>
      <c r="G345" s="30">
        <f t="shared" si="41"/>
        <v>12.5</v>
      </c>
      <c r="H345" s="101">
        <f>IF(AND(M345&gt;0,M345&lt;=STATS!$C$22),1,"")</f>
        <v>1</v>
      </c>
      <c r="J345" s="13">
        <v>144</v>
      </c>
      <c r="K345">
        <v>45.454639999999998</v>
      </c>
      <c r="L345">
        <v>-92.521780000000007</v>
      </c>
      <c r="M345" s="4">
        <v>12.5</v>
      </c>
      <c r="N345" s="4" t="s">
        <v>487</v>
      </c>
      <c r="O345" s="4" t="s">
        <v>489</v>
      </c>
      <c r="Q345" s="4">
        <v>2</v>
      </c>
      <c r="R345" s="8"/>
      <c r="S345" s="189">
        <v>2</v>
      </c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>
        <v>1</v>
      </c>
      <c r="AF345" s="14"/>
      <c r="AG345" s="14"/>
      <c r="AH345" s="14"/>
      <c r="CY345" s="4">
        <v>2</v>
      </c>
      <c r="EZ345" s="98"/>
      <c r="FA345" s="98"/>
      <c r="FB345" s="98">
        <v>1</v>
      </c>
      <c r="FC345" s="98"/>
      <c r="FD345" s="98"/>
    </row>
    <row r="346" spans="2:160">
      <c r="B346" s="30">
        <f t="shared" si="36"/>
        <v>1</v>
      </c>
      <c r="C346" s="30">
        <f t="shared" si="37"/>
        <v>1</v>
      </c>
      <c r="D346" s="30" t="str">
        <f t="shared" si="38"/>
        <v/>
      </c>
      <c r="E346" s="30">
        <f t="shared" si="39"/>
        <v>1</v>
      </c>
      <c r="F346" s="30">
        <f t="shared" si="40"/>
        <v>0</v>
      </c>
      <c r="G346" s="30">
        <f t="shared" si="41"/>
        <v>13</v>
      </c>
      <c r="H346" s="101">
        <f>IF(AND(M346&gt;0,M346&lt;=STATS!$C$22),1,"")</f>
        <v>1</v>
      </c>
      <c r="J346" s="13">
        <v>145</v>
      </c>
      <c r="K346">
        <v>45.454650000000001</v>
      </c>
      <c r="L346">
        <v>-92.521460000000005</v>
      </c>
      <c r="M346" s="4">
        <v>13</v>
      </c>
      <c r="N346" s="4" t="s">
        <v>487</v>
      </c>
      <c r="O346" s="4" t="s">
        <v>489</v>
      </c>
      <c r="Q346" s="4">
        <v>1</v>
      </c>
      <c r="R346" s="8"/>
      <c r="S346" s="189">
        <v>1</v>
      </c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EZ346" s="98"/>
      <c r="FA346" s="98"/>
      <c r="FB346" s="98">
        <v>1</v>
      </c>
      <c r="FC346" s="98"/>
      <c r="FD346" s="98"/>
    </row>
    <row r="347" spans="2:160">
      <c r="B347" s="30">
        <f t="shared" si="36"/>
        <v>2</v>
      </c>
      <c r="C347" s="30">
        <f t="shared" si="37"/>
        <v>2</v>
      </c>
      <c r="D347" s="30">
        <f t="shared" si="38"/>
        <v>2</v>
      </c>
      <c r="E347" s="30">
        <f t="shared" si="39"/>
        <v>2</v>
      </c>
      <c r="F347" s="30">
        <f t="shared" si="40"/>
        <v>2</v>
      </c>
      <c r="G347" s="30">
        <f t="shared" si="41"/>
        <v>9</v>
      </c>
      <c r="H347" s="101">
        <f>IF(AND(M347&gt;0,M347&lt;=STATS!$C$22),1,"")</f>
        <v>1</v>
      </c>
      <c r="J347" s="13">
        <v>146</v>
      </c>
      <c r="K347">
        <v>45.454839999999997</v>
      </c>
      <c r="L347">
        <v>-92.522739999999999</v>
      </c>
      <c r="M347" s="4">
        <v>9</v>
      </c>
      <c r="N347" s="4" t="s">
        <v>486</v>
      </c>
      <c r="O347" s="4" t="s">
        <v>489</v>
      </c>
      <c r="Q347" s="4">
        <v>1</v>
      </c>
      <c r="R347" s="8"/>
      <c r="S347" s="189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>
        <v>1</v>
      </c>
      <c r="AF347" s="14"/>
      <c r="AG347" s="14"/>
      <c r="AH347" s="14"/>
      <c r="CY347" s="4">
        <v>1</v>
      </c>
      <c r="EZ347" s="98"/>
      <c r="FA347" s="98"/>
      <c r="FB347" s="98"/>
      <c r="FC347" s="98"/>
      <c r="FD347" s="98"/>
    </row>
    <row r="348" spans="2:160">
      <c r="B348" s="30">
        <f t="shared" si="36"/>
        <v>5</v>
      </c>
      <c r="C348" s="30">
        <f t="shared" si="37"/>
        <v>5</v>
      </c>
      <c r="D348" s="30">
        <f t="shared" si="38"/>
        <v>4</v>
      </c>
      <c r="E348" s="30">
        <f t="shared" si="39"/>
        <v>5</v>
      </c>
      <c r="F348" s="30">
        <f t="shared" si="40"/>
        <v>4</v>
      </c>
      <c r="G348" s="30">
        <f t="shared" si="41"/>
        <v>11</v>
      </c>
      <c r="H348" s="101">
        <f>IF(AND(M348&gt;0,M348&lt;=STATS!$C$22),1,"")</f>
        <v>1</v>
      </c>
      <c r="J348" s="13">
        <v>147</v>
      </c>
      <c r="K348">
        <v>45.45485</v>
      </c>
      <c r="L348">
        <v>-92.522419999999997</v>
      </c>
      <c r="M348" s="4">
        <v>11</v>
      </c>
      <c r="N348" s="4" t="s">
        <v>487</v>
      </c>
      <c r="O348" s="4" t="s">
        <v>489</v>
      </c>
      <c r="Q348" s="4">
        <v>2</v>
      </c>
      <c r="R348" s="8"/>
      <c r="S348" s="189">
        <v>1</v>
      </c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>
        <v>2</v>
      </c>
      <c r="AF348" s="14"/>
      <c r="AG348" s="14"/>
      <c r="AH348" s="14"/>
      <c r="AQ348" s="4">
        <v>1</v>
      </c>
      <c r="BO348" s="4">
        <v>1</v>
      </c>
      <c r="CY348" s="4">
        <v>2</v>
      </c>
      <c r="EZ348" s="98"/>
      <c r="FA348" s="98"/>
      <c r="FB348" s="98"/>
      <c r="FC348" s="98"/>
      <c r="FD348" s="98"/>
    </row>
    <row r="349" spans="2:160">
      <c r="B349" s="30">
        <f t="shared" si="36"/>
        <v>1</v>
      </c>
      <c r="C349" s="30">
        <f t="shared" si="37"/>
        <v>1</v>
      </c>
      <c r="D349" s="30" t="str">
        <f t="shared" si="38"/>
        <v/>
      </c>
      <c r="E349" s="30">
        <f t="shared" si="39"/>
        <v>1</v>
      </c>
      <c r="F349" s="30">
        <f t="shared" si="40"/>
        <v>0</v>
      </c>
      <c r="G349" s="30">
        <f t="shared" si="41"/>
        <v>12</v>
      </c>
      <c r="H349" s="101">
        <f>IF(AND(M349&gt;0,M349&lt;=STATS!$C$22),1,"")</f>
        <v>1</v>
      </c>
      <c r="J349" s="13">
        <v>148</v>
      </c>
      <c r="K349">
        <v>45.454859999999996</v>
      </c>
      <c r="L349">
        <v>-92.522099999999995</v>
      </c>
      <c r="M349" s="4">
        <v>12</v>
      </c>
      <c r="N349" s="4" t="s">
        <v>487</v>
      </c>
      <c r="O349" s="4" t="s">
        <v>489</v>
      </c>
      <c r="Q349" s="4">
        <v>2</v>
      </c>
      <c r="R349" s="8"/>
      <c r="S349" s="189">
        <v>2</v>
      </c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EZ349" s="98"/>
      <c r="FA349" s="98"/>
      <c r="FB349" s="98">
        <v>1</v>
      </c>
      <c r="FC349" s="98"/>
      <c r="FD349" s="98"/>
    </row>
    <row r="350" spans="2:160">
      <c r="B350" s="30">
        <f t="shared" si="36"/>
        <v>1</v>
      </c>
      <c r="C350" s="30">
        <f t="shared" si="37"/>
        <v>1</v>
      </c>
      <c r="D350" s="30">
        <f t="shared" si="38"/>
        <v>1</v>
      </c>
      <c r="E350" s="30">
        <f t="shared" si="39"/>
        <v>1</v>
      </c>
      <c r="F350" s="30">
        <f t="shared" si="40"/>
        <v>1</v>
      </c>
      <c r="G350" s="30">
        <f t="shared" si="41"/>
        <v>13</v>
      </c>
      <c r="H350" s="101">
        <f>IF(AND(M350&gt;0,M350&lt;=STATS!$C$22),1,"")</f>
        <v>1</v>
      </c>
      <c r="J350" s="13">
        <v>149</v>
      </c>
      <c r="K350">
        <v>45.454859999999996</v>
      </c>
      <c r="L350">
        <v>-92.521789999999996</v>
      </c>
      <c r="M350" s="4">
        <v>13</v>
      </c>
      <c r="N350" s="4" t="s">
        <v>487</v>
      </c>
      <c r="O350" s="4" t="s">
        <v>489</v>
      </c>
      <c r="Q350" s="4">
        <v>1</v>
      </c>
      <c r="R350" s="8"/>
      <c r="S350" s="189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CY350" s="4">
        <v>1</v>
      </c>
      <c r="EZ350" s="98"/>
      <c r="FA350" s="98"/>
      <c r="FB350" s="98">
        <v>1</v>
      </c>
      <c r="FC350" s="98"/>
      <c r="FD350" s="98"/>
    </row>
    <row r="351" spans="2:160">
      <c r="B351" s="30">
        <f t="shared" si="36"/>
        <v>3</v>
      </c>
      <c r="C351" s="30">
        <f t="shared" si="37"/>
        <v>3</v>
      </c>
      <c r="D351" s="30">
        <f t="shared" si="38"/>
        <v>2</v>
      </c>
      <c r="E351" s="30">
        <f t="shared" si="39"/>
        <v>3</v>
      </c>
      <c r="F351" s="30">
        <f t="shared" si="40"/>
        <v>2</v>
      </c>
      <c r="G351" s="30">
        <f t="shared" si="41"/>
        <v>10</v>
      </c>
      <c r="H351" s="101">
        <f>IF(AND(M351&gt;0,M351&lt;=STATS!$C$22),1,"")</f>
        <v>1</v>
      </c>
      <c r="J351" s="13">
        <v>150</v>
      </c>
      <c r="K351">
        <v>45.455060000000003</v>
      </c>
      <c r="L351">
        <v>-92.523070000000004</v>
      </c>
      <c r="M351" s="4">
        <v>10</v>
      </c>
      <c r="N351" s="4" t="s">
        <v>486</v>
      </c>
      <c r="O351" s="4" t="s">
        <v>489</v>
      </c>
      <c r="Q351" s="4">
        <v>1</v>
      </c>
      <c r="R351" s="8"/>
      <c r="S351" s="189">
        <v>1</v>
      </c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>
        <v>1</v>
      </c>
      <c r="AF351" s="14"/>
      <c r="AG351" s="14"/>
      <c r="AH351" s="14"/>
      <c r="AQ351" s="4">
        <v>1</v>
      </c>
      <c r="EZ351" s="98"/>
      <c r="FA351" s="98"/>
      <c r="FB351" s="98"/>
      <c r="FC351" s="98"/>
      <c r="FD351" s="98"/>
    </row>
    <row r="352" spans="2:160">
      <c r="B352" s="30">
        <f t="shared" si="36"/>
        <v>1</v>
      </c>
      <c r="C352" s="30">
        <f t="shared" si="37"/>
        <v>1</v>
      </c>
      <c r="D352" s="30">
        <f t="shared" si="38"/>
        <v>1</v>
      </c>
      <c r="E352" s="30">
        <f t="shared" si="39"/>
        <v>1</v>
      </c>
      <c r="F352" s="30">
        <f t="shared" si="40"/>
        <v>1</v>
      </c>
      <c r="G352" s="30">
        <f t="shared" si="41"/>
        <v>11.5</v>
      </c>
      <c r="H352" s="101">
        <f>IF(AND(M352&gt;0,M352&lt;=STATS!$C$22),1,"")</f>
        <v>1</v>
      </c>
      <c r="J352" s="13">
        <v>151</v>
      </c>
      <c r="K352">
        <v>45.455069999999999</v>
      </c>
      <c r="L352">
        <v>-92.522750000000002</v>
      </c>
      <c r="M352" s="4">
        <v>11.5</v>
      </c>
      <c r="N352" s="4" t="s">
        <v>487</v>
      </c>
      <c r="O352" s="4" t="s">
        <v>489</v>
      </c>
      <c r="Q352" s="4">
        <v>1</v>
      </c>
      <c r="R352" s="8"/>
      <c r="S352" s="189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CY352" s="4">
        <v>1</v>
      </c>
      <c r="EZ352" s="98"/>
      <c r="FA352" s="98"/>
      <c r="FB352" s="98"/>
      <c r="FC352" s="98"/>
      <c r="FD352" s="98"/>
    </row>
    <row r="353" spans="2:160">
      <c r="B353" s="30">
        <f t="shared" si="36"/>
        <v>1</v>
      </c>
      <c r="C353" s="30">
        <f t="shared" si="37"/>
        <v>1</v>
      </c>
      <c r="D353" s="30">
        <f t="shared" si="38"/>
        <v>1</v>
      </c>
      <c r="E353" s="30">
        <f t="shared" si="39"/>
        <v>1</v>
      </c>
      <c r="F353" s="30">
        <f t="shared" si="40"/>
        <v>1</v>
      </c>
      <c r="G353" s="30">
        <f t="shared" si="41"/>
        <v>12.5</v>
      </c>
      <c r="H353" s="101">
        <f>IF(AND(M353&gt;0,M353&lt;=STATS!$C$22),1,"")</f>
        <v>1</v>
      </c>
      <c r="J353" s="13">
        <v>152</v>
      </c>
      <c r="K353">
        <v>45.455080000000002</v>
      </c>
      <c r="L353">
        <v>-92.52243</v>
      </c>
      <c r="M353" s="4">
        <v>12.5</v>
      </c>
      <c r="N353" s="4" t="s">
        <v>487</v>
      </c>
      <c r="O353" s="4" t="s">
        <v>489</v>
      </c>
      <c r="Q353" s="4">
        <v>1</v>
      </c>
      <c r="R353" s="8"/>
      <c r="S353" s="189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CY353" s="4">
        <v>1</v>
      </c>
      <c r="EZ353" s="98"/>
      <c r="FA353" s="98"/>
      <c r="FB353" s="98">
        <v>1</v>
      </c>
      <c r="FC353" s="98"/>
      <c r="FD353" s="98"/>
    </row>
    <row r="354" spans="2:160">
      <c r="B354" s="30">
        <f t="shared" si="36"/>
        <v>2</v>
      </c>
      <c r="C354" s="30">
        <f t="shared" si="37"/>
        <v>2</v>
      </c>
      <c r="D354" s="30">
        <f t="shared" si="38"/>
        <v>1</v>
      </c>
      <c r="E354" s="30">
        <f t="shared" si="39"/>
        <v>2</v>
      </c>
      <c r="F354" s="30">
        <f t="shared" si="40"/>
        <v>1</v>
      </c>
      <c r="G354" s="30">
        <f t="shared" si="41"/>
        <v>13</v>
      </c>
      <c r="H354" s="101">
        <f>IF(AND(M354&gt;0,M354&lt;=STATS!$C$22),1,"")</f>
        <v>1</v>
      </c>
      <c r="J354" s="13">
        <v>153</v>
      </c>
      <c r="K354">
        <v>45.455080000000002</v>
      </c>
      <c r="L354">
        <v>-92.522109999999998</v>
      </c>
      <c r="M354" s="4">
        <v>13</v>
      </c>
      <c r="N354" s="4" t="s">
        <v>487</v>
      </c>
      <c r="O354" s="4" t="s">
        <v>489</v>
      </c>
      <c r="Q354" s="4">
        <v>1</v>
      </c>
      <c r="R354" s="8"/>
      <c r="S354" s="189">
        <v>1</v>
      </c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>
        <v>1</v>
      </c>
      <c r="AF354" s="14"/>
      <c r="AG354" s="14"/>
      <c r="AH354" s="14"/>
      <c r="EZ354" s="98"/>
      <c r="FA354" s="98"/>
      <c r="FB354" s="98">
        <v>2</v>
      </c>
      <c r="FC354" s="98"/>
      <c r="FD354" s="98"/>
    </row>
    <row r="355" spans="2:160">
      <c r="B355" s="30">
        <f t="shared" si="36"/>
        <v>1</v>
      </c>
      <c r="C355" s="30">
        <f t="shared" si="37"/>
        <v>1</v>
      </c>
      <c r="D355" s="30">
        <f t="shared" si="38"/>
        <v>1</v>
      </c>
      <c r="E355" s="30">
        <f t="shared" si="39"/>
        <v>1</v>
      </c>
      <c r="F355" s="30">
        <f t="shared" si="40"/>
        <v>1</v>
      </c>
      <c r="G355" s="30">
        <f t="shared" si="41"/>
        <v>7.5</v>
      </c>
      <c r="H355" s="101">
        <f>IF(AND(M355&gt;0,M355&lt;=STATS!$C$22),1,"")</f>
        <v>1</v>
      </c>
      <c r="J355" s="13">
        <v>154</v>
      </c>
      <c r="K355">
        <v>45.455280000000002</v>
      </c>
      <c r="L355">
        <v>-92.523399999999995</v>
      </c>
      <c r="M355" s="4">
        <v>7.5</v>
      </c>
      <c r="N355" s="4" t="s">
        <v>487</v>
      </c>
      <c r="O355" s="4" t="s">
        <v>489</v>
      </c>
      <c r="Q355" s="4">
        <v>1</v>
      </c>
      <c r="R355" s="8"/>
      <c r="S355" s="189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>
        <v>1</v>
      </c>
      <c r="AF355" s="14"/>
      <c r="AG355" s="14"/>
      <c r="AH355" s="14"/>
      <c r="EZ355" s="98"/>
      <c r="FA355" s="98"/>
      <c r="FB355" s="98"/>
      <c r="FC355" s="98"/>
      <c r="FD355" s="98"/>
    </row>
    <row r="356" spans="2:160">
      <c r="B356" s="30">
        <f t="shared" si="36"/>
        <v>2</v>
      </c>
      <c r="C356" s="30">
        <f t="shared" si="37"/>
        <v>2</v>
      </c>
      <c r="D356" s="30">
        <f t="shared" si="38"/>
        <v>1</v>
      </c>
      <c r="E356" s="30">
        <f t="shared" si="39"/>
        <v>2</v>
      </c>
      <c r="F356" s="30">
        <f t="shared" si="40"/>
        <v>1</v>
      </c>
      <c r="G356" s="30">
        <f t="shared" si="41"/>
        <v>11.5</v>
      </c>
      <c r="H356" s="101">
        <f>IF(AND(M356&gt;0,M356&lt;=STATS!$C$22),1,"")</f>
        <v>1</v>
      </c>
      <c r="J356" s="13">
        <v>155</v>
      </c>
      <c r="K356">
        <v>45.455289999999998</v>
      </c>
      <c r="L356">
        <v>-92.523079999999993</v>
      </c>
      <c r="M356" s="4">
        <v>11.5</v>
      </c>
      <c r="N356" s="4" t="s">
        <v>487</v>
      </c>
      <c r="O356" s="4" t="s">
        <v>489</v>
      </c>
      <c r="Q356" s="4">
        <v>1</v>
      </c>
      <c r="R356" s="8"/>
      <c r="S356" s="189">
        <v>1</v>
      </c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>
        <v>1</v>
      </c>
      <c r="AF356" s="14"/>
      <c r="AG356" s="14"/>
      <c r="AH356" s="14"/>
      <c r="EZ356" s="98"/>
      <c r="FA356" s="98"/>
      <c r="FB356" s="98"/>
      <c r="FC356" s="98"/>
      <c r="FD356" s="98"/>
    </row>
    <row r="357" spans="2:160">
      <c r="B357" s="30">
        <f t="shared" si="36"/>
        <v>2</v>
      </c>
      <c r="C357" s="30">
        <f t="shared" si="37"/>
        <v>2</v>
      </c>
      <c r="D357" s="30">
        <f t="shared" si="38"/>
        <v>1</v>
      </c>
      <c r="E357" s="30">
        <f t="shared" si="39"/>
        <v>2</v>
      </c>
      <c r="F357" s="30">
        <f t="shared" si="40"/>
        <v>1</v>
      </c>
      <c r="G357" s="30">
        <f t="shared" si="41"/>
        <v>12</v>
      </c>
      <c r="H357" s="101">
        <f>IF(AND(M357&gt;0,M357&lt;=STATS!$C$22),1,"")</f>
        <v>1</v>
      </c>
      <c r="J357" s="13">
        <v>156</v>
      </c>
      <c r="K357">
        <v>45.455289999999998</v>
      </c>
      <c r="L357">
        <v>-92.522760000000005</v>
      </c>
      <c r="M357" s="4">
        <v>12</v>
      </c>
      <c r="N357" s="4" t="s">
        <v>487</v>
      </c>
      <c r="O357" s="4" t="s">
        <v>489</v>
      </c>
      <c r="Q357" s="4">
        <v>2</v>
      </c>
      <c r="R357" s="8"/>
      <c r="S357" s="189">
        <v>2</v>
      </c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>
        <v>2</v>
      </c>
      <c r="AF357" s="14"/>
      <c r="AG357" s="14"/>
      <c r="AH357" s="14"/>
      <c r="EZ357" s="98"/>
      <c r="FA357" s="98"/>
      <c r="FB357" s="98">
        <v>1</v>
      </c>
      <c r="FC357" s="98"/>
      <c r="FD357" s="98"/>
    </row>
    <row r="358" spans="2:160">
      <c r="B358" s="30">
        <f t="shared" si="36"/>
        <v>1</v>
      </c>
      <c r="C358" s="30">
        <f t="shared" si="37"/>
        <v>1</v>
      </c>
      <c r="D358" s="30">
        <f t="shared" si="38"/>
        <v>1</v>
      </c>
      <c r="E358" s="30">
        <f t="shared" si="39"/>
        <v>1</v>
      </c>
      <c r="F358" s="30">
        <f t="shared" si="40"/>
        <v>1</v>
      </c>
      <c r="G358" s="30">
        <f t="shared" si="41"/>
        <v>13</v>
      </c>
      <c r="H358" s="101">
        <f>IF(AND(M358&gt;0,M358&lt;=STATS!$C$22),1,"")</f>
        <v>1</v>
      </c>
      <c r="J358" s="13">
        <v>157</v>
      </c>
      <c r="K358">
        <v>45.455300000000001</v>
      </c>
      <c r="L358">
        <v>-92.522440000000003</v>
      </c>
      <c r="M358" s="4">
        <v>13</v>
      </c>
      <c r="N358" s="4" t="s">
        <v>487</v>
      </c>
      <c r="O358" s="4" t="s">
        <v>489</v>
      </c>
      <c r="Q358" s="4">
        <v>1</v>
      </c>
      <c r="R358" s="8"/>
      <c r="S358" s="189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>
        <v>1</v>
      </c>
      <c r="AF358" s="14"/>
      <c r="AG358" s="14"/>
      <c r="AH358" s="14"/>
      <c r="EZ358" s="98"/>
      <c r="FA358" s="98"/>
      <c r="FB358" s="98">
        <v>1</v>
      </c>
      <c r="FC358" s="98"/>
      <c r="FD358" s="98"/>
    </row>
    <row r="359" spans="2:160">
      <c r="B359" s="30">
        <f t="shared" si="36"/>
        <v>1</v>
      </c>
      <c r="C359" s="30">
        <f t="shared" si="37"/>
        <v>1</v>
      </c>
      <c r="D359" s="30">
        <f t="shared" si="38"/>
        <v>1</v>
      </c>
      <c r="E359" s="30">
        <f t="shared" si="39"/>
        <v>1</v>
      </c>
      <c r="F359" s="30">
        <f t="shared" si="40"/>
        <v>1</v>
      </c>
      <c r="G359" s="30">
        <f t="shared" si="41"/>
        <v>10</v>
      </c>
      <c r="H359" s="101">
        <f>IF(AND(M359&gt;0,M359&lt;=STATS!$C$22),1,"")</f>
        <v>1</v>
      </c>
      <c r="J359" s="13">
        <v>158</v>
      </c>
      <c r="K359">
        <v>45.455500000000001</v>
      </c>
      <c r="L359">
        <v>-92.523409999999998</v>
      </c>
      <c r="M359" s="4">
        <v>10</v>
      </c>
      <c r="N359" s="4" t="s">
        <v>487</v>
      </c>
      <c r="O359" s="4" t="s">
        <v>489</v>
      </c>
      <c r="Q359" s="4">
        <v>2</v>
      </c>
      <c r="R359" s="8"/>
      <c r="S359" s="189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>
        <v>2</v>
      </c>
      <c r="AF359" s="14"/>
      <c r="AG359" s="14"/>
      <c r="AH359" s="14"/>
      <c r="EZ359" s="98"/>
      <c r="FA359" s="98"/>
      <c r="FB359" s="98"/>
      <c r="FC359" s="98"/>
      <c r="FD359" s="98"/>
    </row>
    <row r="360" spans="2:160">
      <c r="B360" s="30">
        <f t="shared" si="36"/>
        <v>1</v>
      </c>
      <c r="C360" s="30">
        <f t="shared" si="37"/>
        <v>1</v>
      </c>
      <c r="D360" s="30" t="str">
        <f t="shared" si="38"/>
        <v/>
      </c>
      <c r="E360" s="30">
        <f t="shared" si="39"/>
        <v>1</v>
      </c>
      <c r="F360" s="30">
        <f t="shared" si="40"/>
        <v>0</v>
      </c>
      <c r="G360" s="30">
        <f t="shared" si="41"/>
        <v>11.5</v>
      </c>
      <c r="H360" s="101">
        <f>IF(AND(M360&gt;0,M360&lt;=STATS!$C$22),1,"")</f>
        <v>1</v>
      </c>
      <c r="J360" s="13">
        <v>159</v>
      </c>
      <c r="K360">
        <v>45.455509999999997</v>
      </c>
      <c r="L360">
        <v>-92.523089999999996</v>
      </c>
      <c r="M360" s="4">
        <v>11.5</v>
      </c>
      <c r="N360" s="4" t="s">
        <v>487</v>
      </c>
      <c r="O360" s="4" t="s">
        <v>489</v>
      </c>
      <c r="Q360" s="4">
        <v>2</v>
      </c>
      <c r="R360" s="8"/>
      <c r="S360" s="189">
        <v>2</v>
      </c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EZ360" s="98"/>
      <c r="FA360" s="98"/>
      <c r="FB360" s="98"/>
      <c r="FC360" s="98"/>
      <c r="FD360" s="98"/>
    </row>
    <row r="361" spans="2:160">
      <c r="B361" s="30">
        <f t="shared" si="36"/>
        <v>2</v>
      </c>
      <c r="C361" s="30">
        <f t="shared" si="37"/>
        <v>2</v>
      </c>
      <c r="D361" s="30">
        <f t="shared" si="38"/>
        <v>1</v>
      </c>
      <c r="E361" s="30">
        <f t="shared" si="39"/>
        <v>2</v>
      </c>
      <c r="F361" s="30">
        <f t="shared" si="40"/>
        <v>1</v>
      </c>
      <c r="G361" s="30">
        <f t="shared" si="41"/>
        <v>13</v>
      </c>
      <c r="H361" s="101">
        <f>IF(AND(M361&gt;0,M361&lt;=STATS!$C$22),1,"")</f>
        <v>1</v>
      </c>
      <c r="J361" s="13">
        <v>160</v>
      </c>
      <c r="K361">
        <v>45.45552</v>
      </c>
      <c r="L361">
        <v>-92.522769999999994</v>
      </c>
      <c r="M361" s="4">
        <v>13</v>
      </c>
      <c r="N361" s="4" t="s">
        <v>487</v>
      </c>
      <c r="O361" s="4" t="s">
        <v>489</v>
      </c>
      <c r="Q361" s="4">
        <v>1</v>
      </c>
      <c r="R361" s="8"/>
      <c r="S361" s="189">
        <v>1</v>
      </c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>
        <v>1</v>
      </c>
      <c r="AF361" s="14"/>
      <c r="AG361" s="14"/>
      <c r="AH361" s="14"/>
      <c r="EZ361" s="98"/>
      <c r="FA361" s="98"/>
      <c r="FB361" s="98"/>
      <c r="FC361" s="98"/>
      <c r="FD361" s="98"/>
    </row>
    <row r="362" spans="2:160">
      <c r="B362" s="30">
        <f t="shared" si="36"/>
        <v>1</v>
      </c>
      <c r="C362" s="30">
        <f t="shared" si="37"/>
        <v>1</v>
      </c>
      <c r="D362" s="30">
        <f t="shared" si="38"/>
        <v>1</v>
      </c>
      <c r="E362" s="30">
        <f t="shared" si="39"/>
        <v>1</v>
      </c>
      <c r="F362" s="30">
        <f t="shared" si="40"/>
        <v>1</v>
      </c>
      <c r="G362" s="30">
        <f t="shared" si="41"/>
        <v>11</v>
      </c>
      <c r="H362" s="101">
        <f>IF(AND(M362&gt;0,M362&lt;=STATS!$C$22),1,"")</f>
        <v>1</v>
      </c>
      <c r="J362" s="13">
        <v>161</v>
      </c>
      <c r="K362">
        <v>45.455730000000003</v>
      </c>
      <c r="L362">
        <v>-92.523420000000002</v>
      </c>
      <c r="M362" s="4">
        <v>11</v>
      </c>
      <c r="N362" s="4" t="s">
        <v>487</v>
      </c>
      <c r="O362" s="4" t="s">
        <v>489</v>
      </c>
      <c r="Q362" s="4">
        <v>1</v>
      </c>
      <c r="R362" s="8"/>
      <c r="S362" s="189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>
        <v>1</v>
      </c>
      <c r="AF362" s="14"/>
      <c r="AG362" s="14"/>
      <c r="AH362" s="14"/>
      <c r="EZ362" s="98"/>
      <c r="FA362" s="98"/>
      <c r="FB362" s="98"/>
      <c r="FC362" s="98"/>
      <c r="FD362" s="98"/>
    </row>
    <row r="363" spans="2:160">
      <c r="B363" s="30">
        <f t="shared" si="36"/>
        <v>3</v>
      </c>
      <c r="C363" s="30">
        <f t="shared" si="37"/>
        <v>3</v>
      </c>
      <c r="D363" s="30">
        <f t="shared" si="38"/>
        <v>2</v>
      </c>
      <c r="E363" s="30">
        <f t="shared" si="39"/>
        <v>3</v>
      </c>
      <c r="F363" s="30">
        <f t="shared" si="40"/>
        <v>2</v>
      </c>
      <c r="G363" s="30">
        <f t="shared" si="41"/>
        <v>12</v>
      </c>
      <c r="H363" s="101">
        <f>IF(AND(M363&gt;0,M363&lt;=STATS!$C$22),1,"")</f>
        <v>1</v>
      </c>
      <c r="J363" s="13">
        <v>162</v>
      </c>
      <c r="K363">
        <v>45.455739999999999</v>
      </c>
      <c r="L363">
        <v>-92.523099999999999</v>
      </c>
      <c r="M363" s="4">
        <v>12</v>
      </c>
      <c r="N363" s="4" t="s">
        <v>487</v>
      </c>
      <c r="O363" s="4" t="s">
        <v>489</v>
      </c>
      <c r="Q363" s="4">
        <v>2</v>
      </c>
      <c r="R363" s="8"/>
      <c r="S363" s="189">
        <v>2</v>
      </c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Q363" s="4">
        <v>1</v>
      </c>
      <c r="CY363" s="4">
        <v>1</v>
      </c>
      <c r="EZ363" s="98"/>
      <c r="FA363" s="98"/>
      <c r="FB363" s="98"/>
      <c r="FC363" s="98"/>
      <c r="FD363" s="98"/>
    </row>
    <row r="364" spans="2:160">
      <c r="B364" s="30">
        <f t="shared" si="36"/>
        <v>1</v>
      </c>
      <c r="C364" s="30">
        <f t="shared" si="37"/>
        <v>1</v>
      </c>
      <c r="D364" s="30" t="str">
        <f t="shared" si="38"/>
        <v/>
      </c>
      <c r="E364" s="30">
        <f t="shared" si="39"/>
        <v>1</v>
      </c>
      <c r="F364" s="30">
        <f t="shared" si="40"/>
        <v>0</v>
      </c>
      <c r="G364" s="30">
        <f t="shared" si="41"/>
        <v>11</v>
      </c>
      <c r="H364" s="101">
        <f>IF(AND(M364&gt;0,M364&lt;=STATS!$C$22),1,"")</f>
        <v>1</v>
      </c>
      <c r="J364" s="13">
        <v>163</v>
      </c>
      <c r="K364">
        <v>45.455950000000001</v>
      </c>
      <c r="L364">
        <v>-92.523750000000007</v>
      </c>
      <c r="M364" s="4">
        <v>11</v>
      </c>
      <c r="N364" s="4" t="s">
        <v>487</v>
      </c>
      <c r="O364" s="4" t="s">
        <v>489</v>
      </c>
      <c r="Q364" s="4">
        <v>2</v>
      </c>
      <c r="R364" s="8"/>
      <c r="S364" s="189">
        <v>2</v>
      </c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EZ364" s="98"/>
      <c r="FA364" s="98"/>
      <c r="FB364" s="98"/>
      <c r="FC364" s="98"/>
      <c r="FD364" s="98"/>
    </row>
    <row r="365" spans="2:160">
      <c r="B365" s="30">
        <f t="shared" si="36"/>
        <v>1</v>
      </c>
      <c r="C365" s="30">
        <f t="shared" si="37"/>
        <v>1</v>
      </c>
      <c r="D365" s="30">
        <f t="shared" si="38"/>
        <v>1</v>
      </c>
      <c r="E365" s="30">
        <f t="shared" si="39"/>
        <v>1</v>
      </c>
      <c r="F365" s="30">
        <f t="shared" si="40"/>
        <v>1</v>
      </c>
      <c r="G365" s="30">
        <f t="shared" si="41"/>
        <v>11.5</v>
      </c>
      <c r="H365" s="101">
        <f>IF(AND(M365&gt;0,M365&lt;=STATS!$C$22),1,"")</f>
        <v>1</v>
      </c>
      <c r="J365" s="13">
        <v>164</v>
      </c>
      <c r="K365">
        <v>45.455950000000001</v>
      </c>
      <c r="L365">
        <v>-92.523430000000005</v>
      </c>
      <c r="M365" s="4">
        <v>11.5</v>
      </c>
      <c r="N365" s="4" t="s">
        <v>487</v>
      </c>
      <c r="O365" s="4" t="s">
        <v>489</v>
      </c>
      <c r="Q365" s="4">
        <v>1</v>
      </c>
      <c r="R365" s="8"/>
      <c r="S365" s="189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>
        <v>1</v>
      </c>
      <c r="AF365" s="14"/>
      <c r="AG365" s="14"/>
      <c r="AH365" s="14"/>
      <c r="EZ365" s="98"/>
      <c r="FA365" s="98"/>
      <c r="FB365" s="98"/>
      <c r="FC365" s="98"/>
      <c r="FD365" s="98"/>
    </row>
    <row r="366" spans="2:160">
      <c r="B366" s="30">
        <f t="shared" si="36"/>
        <v>2</v>
      </c>
      <c r="C366" s="30">
        <f t="shared" si="37"/>
        <v>2</v>
      </c>
      <c r="D366" s="30">
        <f t="shared" si="38"/>
        <v>2</v>
      </c>
      <c r="E366" s="30">
        <f t="shared" si="39"/>
        <v>2</v>
      </c>
      <c r="F366" s="30">
        <f t="shared" si="40"/>
        <v>2</v>
      </c>
      <c r="G366" s="30">
        <f t="shared" si="41"/>
        <v>9.5</v>
      </c>
      <c r="H366" s="101">
        <f>IF(AND(M366&gt;0,M366&lt;=STATS!$C$22),1,"")</f>
        <v>1</v>
      </c>
      <c r="J366" s="13">
        <v>165</v>
      </c>
      <c r="K366">
        <v>45.456159999999997</v>
      </c>
      <c r="L366">
        <v>-92.524079999999998</v>
      </c>
      <c r="M366" s="4">
        <v>9.5</v>
      </c>
      <c r="N366" s="4" t="s">
        <v>487</v>
      </c>
      <c r="O366" s="4" t="s">
        <v>489</v>
      </c>
      <c r="Q366" s="4">
        <v>2</v>
      </c>
      <c r="R366" s="8"/>
      <c r="S366" s="189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>
        <v>2</v>
      </c>
      <c r="AF366" s="14"/>
      <c r="AG366" s="14"/>
      <c r="AH366" s="14"/>
      <c r="AQ366" s="4">
        <v>1</v>
      </c>
      <c r="EZ366" s="98"/>
      <c r="FA366" s="98"/>
      <c r="FB366" s="98"/>
      <c r="FC366" s="98"/>
      <c r="FD366" s="98"/>
    </row>
    <row r="367" spans="2:160">
      <c r="B367" s="30">
        <f t="shared" si="36"/>
        <v>2</v>
      </c>
      <c r="C367" s="30">
        <f t="shared" si="37"/>
        <v>2</v>
      </c>
      <c r="D367" s="30">
        <f t="shared" si="38"/>
        <v>1</v>
      </c>
      <c r="E367" s="30">
        <f t="shared" si="39"/>
        <v>2</v>
      </c>
      <c r="F367" s="30">
        <f t="shared" si="40"/>
        <v>1</v>
      </c>
      <c r="G367" s="30">
        <f t="shared" si="41"/>
        <v>11.5</v>
      </c>
      <c r="H367" s="101">
        <f>IF(AND(M367&gt;0,M367&lt;=STATS!$C$22),1,"")</f>
        <v>1</v>
      </c>
      <c r="J367" s="13">
        <v>166</v>
      </c>
      <c r="K367">
        <v>45.45617</v>
      </c>
      <c r="L367">
        <v>-92.523759999999996</v>
      </c>
      <c r="M367" s="4">
        <v>11.5</v>
      </c>
      <c r="N367" s="4" t="s">
        <v>487</v>
      </c>
      <c r="O367" s="4" t="s">
        <v>489</v>
      </c>
      <c r="Q367" s="4">
        <v>3</v>
      </c>
      <c r="R367" s="8"/>
      <c r="S367" s="189">
        <v>1</v>
      </c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>
        <v>3</v>
      </c>
      <c r="AF367" s="14"/>
      <c r="AG367" s="14"/>
      <c r="AH367" s="14"/>
      <c r="EZ367" s="98"/>
      <c r="FA367" s="98"/>
      <c r="FB367" s="98"/>
      <c r="FC367" s="98"/>
      <c r="FD367" s="98"/>
    </row>
    <row r="368" spans="2:160">
      <c r="B368" s="30">
        <f t="shared" si="36"/>
        <v>2</v>
      </c>
      <c r="C368" s="30">
        <f t="shared" si="37"/>
        <v>2</v>
      </c>
      <c r="D368" s="30">
        <f t="shared" si="38"/>
        <v>1</v>
      </c>
      <c r="E368" s="30">
        <f t="shared" si="39"/>
        <v>2</v>
      </c>
      <c r="F368" s="30">
        <f t="shared" si="40"/>
        <v>1</v>
      </c>
      <c r="G368" s="30">
        <f t="shared" si="41"/>
        <v>12</v>
      </c>
      <c r="H368" s="101">
        <f>IF(AND(M368&gt;0,M368&lt;=STATS!$C$22),1,"")</f>
        <v>1</v>
      </c>
      <c r="J368" s="13">
        <v>167</v>
      </c>
      <c r="K368">
        <v>45.456330000000001</v>
      </c>
      <c r="L368">
        <v>-92.516729999999995</v>
      </c>
      <c r="M368" s="4">
        <v>12</v>
      </c>
      <c r="N368" s="4" t="s">
        <v>486</v>
      </c>
      <c r="O368" s="4" t="s">
        <v>489</v>
      </c>
      <c r="Q368" s="4">
        <v>1</v>
      </c>
      <c r="R368" s="8"/>
      <c r="S368" s="189">
        <v>1</v>
      </c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CY368" s="4">
        <v>1</v>
      </c>
      <c r="EZ368" s="98"/>
      <c r="FA368" s="98"/>
      <c r="FB368" s="98">
        <v>1</v>
      </c>
      <c r="FC368" s="98"/>
      <c r="FD368" s="98"/>
    </row>
    <row r="369" spans="2:160">
      <c r="B369" s="30">
        <f t="shared" si="36"/>
        <v>1</v>
      </c>
      <c r="C369" s="30">
        <f t="shared" si="37"/>
        <v>1</v>
      </c>
      <c r="D369" s="30" t="str">
        <f t="shared" si="38"/>
        <v/>
      </c>
      <c r="E369" s="30">
        <f t="shared" si="39"/>
        <v>1</v>
      </c>
      <c r="F369" s="30">
        <f t="shared" si="40"/>
        <v>0</v>
      </c>
      <c r="G369" s="30">
        <f t="shared" si="41"/>
        <v>9</v>
      </c>
      <c r="H369" s="101">
        <f>IF(AND(M369&gt;0,M369&lt;=STATS!$C$22),1,"")</f>
        <v>1</v>
      </c>
      <c r="J369" s="13">
        <v>168</v>
      </c>
      <c r="K369">
        <v>45.456380000000003</v>
      </c>
      <c r="L369">
        <v>-92.524410000000003</v>
      </c>
      <c r="M369" s="4">
        <v>9</v>
      </c>
      <c r="N369" s="4" t="s">
        <v>487</v>
      </c>
      <c r="O369" s="4" t="s">
        <v>489</v>
      </c>
      <c r="Q369" s="4">
        <v>1</v>
      </c>
      <c r="R369" s="8"/>
      <c r="S369" s="189">
        <v>1</v>
      </c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EZ369" s="98"/>
      <c r="FA369" s="98"/>
      <c r="FB369" s="98">
        <v>1</v>
      </c>
      <c r="FC369" s="98"/>
      <c r="FD369" s="98"/>
    </row>
    <row r="370" spans="2:160">
      <c r="B370" s="30">
        <f t="shared" si="36"/>
        <v>1</v>
      </c>
      <c r="C370" s="30">
        <f t="shared" si="37"/>
        <v>1</v>
      </c>
      <c r="D370" s="30">
        <f t="shared" si="38"/>
        <v>1</v>
      </c>
      <c r="E370" s="30">
        <f t="shared" si="39"/>
        <v>1</v>
      </c>
      <c r="F370" s="30">
        <f t="shared" si="40"/>
        <v>1</v>
      </c>
      <c r="G370" s="30">
        <f t="shared" si="41"/>
        <v>10</v>
      </c>
      <c r="H370" s="101">
        <f>IF(AND(M370&gt;0,M370&lt;=STATS!$C$22),1,"")</f>
        <v>1</v>
      </c>
      <c r="J370" s="13">
        <v>169</v>
      </c>
      <c r="K370">
        <v>45.456389999999999</v>
      </c>
      <c r="L370">
        <v>-92.524090000000001</v>
      </c>
      <c r="M370" s="4">
        <v>10</v>
      </c>
      <c r="N370" s="4" t="s">
        <v>487</v>
      </c>
      <c r="O370" s="4" t="s">
        <v>489</v>
      </c>
      <c r="Q370" s="4">
        <v>3</v>
      </c>
      <c r="R370" s="8"/>
      <c r="S370" s="189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>
        <v>3</v>
      </c>
      <c r="AF370" s="14"/>
      <c r="AG370" s="14"/>
      <c r="AH370" s="14"/>
      <c r="EZ370" s="98"/>
      <c r="FA370" s="98"/>
      <c r="FB370" s="98"/>
      <c r="FC370" s="98"/>
      <c r="FD370" s="98"/>
    </row>
    <row r="371" spans="2:160">
      <c r="B371" s="30">
        <f t="shared" si="36"/>
        <v>2</v>
      </c>
      <c r="C371" s="30">
        <f t="shared" si="37"/>
        <v>2</v>
      </c>
      <c r="D371" s="30">
        <f t="shared" si="38"/>
        <v>1</v>
      </c>
      <c r="E371" s="30">
        <f t="shared" si="39"/>
        <v>2</v>
      </c>
      <c r="F371" s="30">
        <f t="shared" si="40"/>
        <v>1</v>
      </c>
      <c r="G371" s="30">
        <f t="shared" si="41"/>
        <v>11.5</v>
      </c>
      <c r="H371" s="101">
        <f>IF(AND(M371&gt;0,M371&lt;=STATS!$C$22),1,"")</f>
        <v>1</v>
      </c>
      <c r="J371" s="13">
        <v>170</v>
      </c>
      <c r="K371">
        <v>45.456400000000002</v>
      </c>
      <c r="L371">
        <v>-92.523769999999999</v>
      </c>
      <c r="M371" s="4">
        <v>11.5</v>
      </c>
      <c r="N371" s="4" t="s">
        <v>487</v>
      </c>
      <c r="O371" s="4" t="s">
        <v>489</v>
      </c>
      <c r="Q371" s="4">
        <v>3</v>
      </c>
      <c r="R371" s="8"/>
      <c r="S371" s="189">
        <v>2</v>
      </c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BO371" s="4">
        <v>3</v>
      </c>
      <c r="EZ371" s="98"/>
      <c r="FA371" s="98"/>
      <c r="FB371" s="98"/>
      <c r="FC371" s="98"/>
      <c r="FD371" s="98"/>
    </row>
    <row r="372" spans="2:160">
      <c r="B372" s="30">
        <f t="shared" si="36"/>
        <v>1</v>
      </c>
      <c r="C372" s="30">
        <f t="shared" si="37"/>
        <v>1</v>
      </c>
      <c r="D372" s="30">
        <f t="shared" si="38"/>
        <v>1</v>
      </c>
      <c r="E372" s="30">
        <f t="shared" si="39"/>
        <v>1</v>
      </c>
      <c r="F372" s="30">
        <f t="shared" si="40"/>
        <v>1</v>
      </c>
      <c r="G372" s="30">
        <f t="shared" si="41"/>
        <v>7</v>
      </c>
      <c r="H372" s="101">
        <f>IF(AND(M372&gt;0,M372&lt;=STATS!$C$22),1,"")</f>
        <v>1</v>
      </c>
      <c r="J372" s="13">
        <v>171</v>
      </c>
      <c r="K372">
        <v>45.456539999999997</v>
      </c>
      <c r="L372">
        <v>-92.517060000000001</v>
      </c>
      <c r="M372" s="4">
        <v>7</v>
      </c>
      <c r="N372" s="4" t="s">
        <v>486</v>
      </c>
      <c r="O372" s="4" t="s">
        <v>489</v>
      </c>
      <c r="Q372" s="4">
        <v>1</v>
      </c>
      <c r="R372" s="8"/>
      <c r="S372" s="189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BR372" s="4">
        <v>1</v>
      </c>
      <c r="EZ372" s="98"/>
      <c r="FA372" s="98"/>
      <c r="FB372" s="98">
        <v>1</v>
      </c>
      <c r="FC372" s="98"/>
      <c r="FD372" s="98"/>
    </row>
    <row r="373" spans="2:160">
      <c r="B373" s="30">
        <f t="shared" si="36"/>
        <v>1</v>
      </c>
      <c r="C373" s="30">
        <f t="shared" si="37"/>
        <v>1</v>
      </c>
      <c r="D373" s="30">
        <f t="shared" si="38"/>
        <v>1</v>
      </c>
      <c r="E373" s="30">
        <f t="shared" si="39"/>
        <v>1</v>
      </c>
      <c r="F373" s="30">
        <f t="shared" si="40"/>
        <v>1</v>
      </c>
      <c r="G373" s="30">
        <f t="shared" si="41"/>
        <v>5.5</v>
      </c>
      <c r="H373" s="101">
        <f>IF(AND(M373&gt;0,M373&lt;=STATS!$C$22),1,"")</f>
        <v>1</v>
      </c>
      <c r="J373" s="13">
        <v>172</v>
      </c>
      <c r="K373">
        <v>45.45655</v>
      </c>
      <c r="L373">
        <v>-92.516739999999999</v>
      </c>
      <c r="M373" s="4">
        <v>5.5</v>
      </c>
      <c r="N373" s="4" t="s">
        <v>486</v>
      </c>
      <c r="O373" s="4" t="s">
        <v>489</v>
      </c>
      <c r="Q373" s="4">
        <v>1</v>
      </c>
      <c r="R373" s="8"/>
      <c r="S373" s="189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M373" s="4">
        <v>1</v>
      </c>
      <c r="EZ373" s="98"/>
      <c r="FA373" s="98"/>
      <c r="FB373" s="98">
        <v>1</v>
      </c>
      <c r="FC373" s="98"/>
      <c r="FD373" s="98"/>
    </row>
    <row r="374" spans="2:160">
      <c r="B374" s="30">
        <f t="shared" si="36"/>
        <v>3</v>
      </c>
      <c r="C374" s="30">
        <f t="shared" si="37"/>
        <v>3</v>
      </c>
      <c r="D374" s="30">
        <f t="shared" si="38"/>
        <v>2</v>
      </c>
      <c r="E374" s="30">
        <f t="shared" si="39"/>
        <v>3</v>
      </c>
      <c r="F374" s="30">
        <f t="shared" si="40"/>
        <v>2</v>
      </c>
      <c r="G374" s="30">
        <f t="shared" si="41"/>
        <v>5.5</v>
      </c>
      <c r="H374" s="101">
        <f>IF(AND(M374&gt;0,M374&lt;=STATS!$C$22),1,"")</f>
        <v>1</v>
      </c>
      <c r="J374" s="13">
        <v>173</v>
      </c>
      <c r="K374">
        <v>45.456589999999998</v>
      </c>
      <c r="L374">
        <v>-92.525059999999996</v>
      </c>
      <c r="M374" s="4">
        <v>5.5</v>
      </c>
      <c r="N374" s="4" t="s">
        <v>486</v>
      </c>
      <c r="O374" s="4" t="s">
        <v>489</v>
      </c>
      <c r="Q374" s="4">
        <v>1</v>
      </c>
      <c r="R374" s="8"/>
      <c r="S374" s="189">
        <v>1</v>
      </c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>
        <v>1</v>
      </c>
      <c r="AF374" s="14"/>
      <c r="AG374" s="14"/>
      <c r="AH374" s="14"/>
      <c r="CB374" s="4">
        <v>1</v>
      </c>
      <c r="EZ374" s="98"/>
      <c r="FA374" s="98"/>
      <c r="FB374" s="98">
        <v>1</v>
      </c>
      <c r="FC374" s="98"/>
      <c r="FD374" s="98"/>
    </row>
    <row r="375" spans="2:160">
      <c r="B375" s="30">
        <f t="shared" si="36"/>
        <v>3</v>
      </c>
      <c r="C375" s="30">
        <f t="shared" si="37"/>
        <v>3</v>
      </c>
      <c r="D375" s="30">
        <f t="shared" si="38"/>
        <v>2</v>
      </c>
      <c r="E375" s="30">
        <f t="shared" si="39"/>
        <v>3</v>
      </c>
      <c r="F375" s="30">
        <f t="shared" si="40"/>
        <v>2</v>
      </c>
      <c r="G375" s="30">
        <f t="shared" si="41"/>
        <v>8</v>
      </c>
      <c r="H375" s="101">
        <f>IF(AND(M375&gt;0,M375&lt;=STATS!$C$22),1,"")</f>
        <v>1</v>
      </c>
      <c r="J375" s="13">
        <v>174</v>
      </c>
      <c r="K375">
        <v>45.456600000000002</v>
      </c>
      <c r="L375">
        <v>-92.524739999999994</v>
      </c>
      <c r="M375" s="4">
        <v>8</v>
      </c>
      <c r="N375" s="4" t="s">
        <v>487</v>
      </c>
      <c r="O375" s="4" t="s">
        <v>489</v>
      </c>
      <c r="Q375" s="4">
        <v>3</v>
      </c>
      <c r="R375" s="8"/>
      <c r="S375" s="189">
        <v>3</v>
      </c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>
        <v>2</v>
      </c>
      <c r="AF375" s="14"/>
      <c r="AG375" s="14"/>
      <c r="AH375" s="14"/>
      <c r="AQ375" s="4">
        <v>1</v>
      </c>
      <c r="EZ375" s="98"/>
      <c r="FA375" s="98"/>
      <c r="FB375" s="98"/>
      <c r="FC375" s="98"/>
      <c r="FD375" s="98"/>
    </row>
    <row r="376" spans="2:160">
      <c r="B376" s="30">
        <f t="shared" si="36"/>
        <v>1</v>
      </c>
      <c r="C376" s="30">
        <f t="shared" si="37"/>
        <v>1</v>
      </c>
      <c r="D376" s="30" t="str">
        <f t="shared" si="38"/>
        <v/>
      </c>
      <c r="E376" s="30">
        <f t="shared" si="39"/>
        <v>1</v>
      </c>
      <c r="F376" s="30">
        <f t="shared" si="40"/>
        <v>0</v>
      </c>
      <c r="G376" s="30">
        <f t="shared" si="41"/>
        <v>9</v>
      </c>
      <c r="H376" s="101">
        <f>IF(AND(M376&gt;0,M376&lt;=STATS!$C$22),1,"")</f>
        <v>1</v>
      </c>
      <c r="J376" s="13">
        <v>175</v>
      </c>
      <c r="K376">
        <v>45.456609999999998</v>
      </c>
      <c r="L376">
        <v>-92.524420000000006</v>
      </c>
      <c r="M376" s="4">
        <v>9</v>
      </c>
      <c r="N376" s="4" t="s">
        <v>487</v>
      </c>
      <c r="O376" s="4" t="s">
        <v>489</v>
      </c>
      <c r="Q376" s="4">
        <v>2</v>
      </c>
      <c r="R376" s="8"/>
      <c r="S376" s="189">
        <v>2</v>
      </c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EZ376" s="98"/>
      <c r="FA376" s="98"/>
      <c r="FB376" s="98"/>
      <c r="FC376" s="98"/>
      <c r="FD376" s="98"/>
    </row>
    <row r="377" spans="2:160">
      <c r="B377" s="30">
        <f t="shared" si="36"/>
        <v>2</v>
      </c>
      <c r="C377" s="30">
        <f t="shared" si="37"/>
        <v>2</v>
      </c>
      <c r="D377" s="30">
        <f t="shared" si="38"/>
        <v>1</v>
      </c>
      <c r="E377" s="30">
        <f t="shared" si="39"/>
        <v>2</v>
      </c>
      <c r="F377" s="30">
        <f t="shared" si="40"/>
        <v>1</v>
      </c>
      <c r="G377" s="30">
        <f t="shared" si="41"/>
        <v>10</v>
      </c>
      <c r="H377" s="101">
        <f>IF(AND(M377&gt;0,M377&lt;=STATS!$C$22),1,"")</f>
        <v>1</v>
      </c>
      <c r="J377" s="13">
        <v>176</v>
      </c>
      <c r="K377">
        <v>45.456609999999998</v>
      </c>
      <c r="L377">
        <v>-92.524100000000004</v>
      </c>
      <c r="M377" s="4">
        <v>10</v>
      </c>
      <c r="N377" s="4" t="s">
        <v>487</v>
      </c>
      <c r="O377" s="4" t="s">
        <v>489</v>
      </c>
      <c r="Q377" s="4">
        <v>2</v>
      </c>
      <c r="R377" s="8"/>
      <c r="S377" s="189">
        <v>2</v>
      </c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>
        <v>1</v>
      </c>
      <c r="AF377" s="14"/>
      <c r="AG377" s="14"/>
      <c r="AH377" s="14"/>
      <c r="EZ377" s="98"/>
      <c r="FA377" s="98"/>
      <c r="FB377" s="98"/>
      <c r="FC377" s="98"/>
      <c r="FD377" s="98"/>
    </row>
    <row r="378" spans="2:160">
      <c r="B378" s="30">
        <f t="shared" si="36"/>
        <v>2</v>
      </c>
      <c r="C378" s="30">
        <f t="shared" si="37"/>
        <v>2</v>
      </c>
      <c r="D378" s="30">
        <f t="shared" si="38"/>
        <v>1</v>
      </c>
      <c r="E378" s="30">
        <f t="shared" si="39"/>
        <v>2</v>
      </c>
      <c r="F378" s="30">
        <f t="shared" si="40"/>
        <v>1</v>
      </c>
      <c r="G378" s="30">
        <f t="shared" si="41"/>
        <v>12</v>
      </c>
      <c r="H378" s="101">
        <f>IF(AND(M378&gt;0,M378&lt;=STATS!$C$22),1,"")</f>
        <v>1</v>
      </c>
      <c r="J378" s="13">
        <v>177</v>
      </c>
      <c r="K378">
        <v>45.456620000000001</v>
      </c>
      <c r="L378">
        <v>-92.523780000000002</v>
      </c>
      <c r="M378" s="4">
        <v>12</v>
      </c>
      <c r="N378" s="4" t="s">
        <v>487</v>
      </c>
      <c r="O378" s="4" t="s">
        <v>489</v>
      </c>
      <c r="Q378" s="4">
        <v>2</v>
      </c>
      <c r="R378" s="8"/>
      <c r="S378" s="189">
        <v>1</v>
      </c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>
        <v>2</v>
      </c>
      <c r="AF378" s="14"/>
      <c r="AG378" s="14"/>
      <c r="AH378" s="14"/>
      <c r="EZ378" s="98"/>
      <c r="FA378" s="98"/>
      <c r="FB378" s="98"/>
      <c r="FC378" s="98"/>
      <c r="FD378" s="98"/>
    </row>
    <row r="379" spans="2:160">
      <c r="B379" s="30">
        <f t="shared" si="36"/>
        <v>2</v>
      </c>
      <c r="C379" s="30">
        <f t="shared" si="37"/>
        <v>2</v>
      </c>
      <c r="D379" s="30">
        <f t="shared" si="38"/>
        <v>1</v>
      </c>
      <c r="E379" s="30">
        <f t="shared" si="39"/>
        <v>2</v>
      </c>
      <c r="F379" s="30">
        <f t="shared" si="40"/>
        <v>1</v>
      </c>
      <c r="G379" s="30">
        <f t="shared" si="41"/>
        <v>8.5</v>
      </c>
      <c r="H379" s="101">
        <f>IF(AND(M379&gt;0,M379&lt;=STATS!$C$22),1,"")</f>
        <v>1</v>
      </c>
      <c r="J379" s="13">
        <v>178</v>
      </c>
      <c r="K379">
        <v>45.456760000000003</v>
      </c>
      <c r="L379">
        <v>-92.517390000000006</v>
      </c>
      <c r="M379" s="4">
        <v>8.5</v>
      </c>
      <c r="N379" s="4" t="s">
        <v>487</v>
      </c>
      <c r="O379" s="4" t="s">
        <v>489</v>
      </c>
      <c r="Q379" s="4">
        <v>2</v>
      </c>
      <c r="R379" s="8"/>
      <c r="S379" s="189">
        <v>2</v>
      </c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CY379" s="4">
        <v>2</v>
      </c>
      <c r="EZ379" s="98"/>
      <c r="FA379" s="98"/>
      <c r="FB379" s="98"/>
      <c r="FC379" s="98"/>
      <c r="FD379" s="98"/>
    </row>
    <row r="380" spans="2:160">
      <c r="B380" s="30">
        <f t="shared" si="36"/>
        <v>4</v>
      </c>
      <c r="C380" s="30">
        <f t="shared" si="37"/>
        <v>4</v>
      </c>
      <c r="D380" s="30">
        <f t="shared" si="38"/>
        <v>3</v>
      </c>
      <c r="E380" s="30">
        <f t="shared" si="39"/>
        <v>4</v>
      </c>
      <c r="F380" s="30">
        <f t="shared" si="40"/>
        <v>3</v>
      </c>
      <c r="G380" s="30">
        <f t="shared" si="41"/>
        <v>6.5</v>
      </c>
      <c r="H380" s="101">
        <f>IF(AND(M380&gt;0,M380&lt;=STATS!$C$22),1,"")</f>
        <v>1</v>
      </c>
      <c r="J380" s="13">
        <v>179</v>
      </c>
      <c r="K380">
        <v>45.456769999999999</v>
      </c>
      <c r="L380">
        <v>-92.517070000000004</v>
      </c>
      <c r="M380" s="4">
        <v>6.5</v>
      </c>
      <c r="N380" s="4" t="s">
        <v>486</v>
      </c>
      <c r="O380" s="4" t="s">
        <v>489</v>
      </c>
      <c r="Q380" s="4">
        <v>2</v>
      </c>
      <c r="R380" s="8"/>
      <c r="S380" s="189">
        <v>2</v>
      </c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>
        <v>1</v>
      </c>
      <c r="AF380" s="14"/>
      <c r="AG380" s="14"/>
      <c r="AH380" s="14"/>
      <c r="AW380" s="4">
        <v>1</v>
      </c>
      <c r="BO380" s="4">
        <v>1</v>
      </c>
      <c r="EZ380" s="98"/>
      <c r="FA380" s="98"/>
      <c r="FB380" s="98"/>
      <c r="FC380" s="98"/>
      <c r="FD380" s="98"/>
    </row>
    <row r="381" spans="2:160">
      <c r="B381" s="30">
        <f t="shared" si="36"/>
        <v>3</v>
      </c>
      <c r="C381" s="30">
        <f t="shared" si="37"/>
        <v>3</v>
      </c>
      <c r="D381" s="30">
        <f t="shared" si="38"/>
        <v>2</v>
      </c>
      <c r="E381" s="30">
        <f t="shared" si="39"/>
        <v>3</v>
      </c>
      <c r="F381" s="30">
        <f t="shared" si="40"/>
        <v>2</v>
      </c>
      <c r="G381" s="30">
        <f t="shared" si="41"/>
        <v>5.5</v>
      </c>
      <c r="H381" s="101">
        <f>IF(AND(M381&gt;0,M381&lt;=STATS!$C$22),1,"")</f>
        <v>1</v>
      </c>
      <c r="J381" s="13">
        <v>180</v>
      </c>
      <c r="K381">
        <v>45.456809999999997</v>
      </c>
      <c r="L381">
        <v>-92.525390000000002</v>
      </c>
      <c r="M381" s="4">
        <v>5.5</v>
      </c>
      <c r="N381" s="4" t="s">
        <v>487</v>
      </c>
      <c r="O381" s="4" t="s">
        <v>489</v>
      </c>
      <c r="Q381" s="4">
        <v>2</v>
      </c>
      <c r="R381" s="8"/>
      <c r="S381" s="189">
        <v>1</v>
      </c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>
        <v>2</v>
      </c>
      <c r="AF381" s="14"/>
      <c r="AG381" s="14"/>
      <c r="AH381" s="14"/>
      <c r="CB381" s="4">
        <v>1</v>
      </c>
      <c r="EZ381" s="98"/>
      <c r="FA381" s="98"/>
      <c r="FB381" s="98">
        <v>1</v>
      </c>
      <c r="FC381" s="98"/>
      <c r="FD381" s="98"/>
    </row>
    <row r="382" spans="2:160">
      <c r="B382" s="30">
        <f t="shared" si="36"/>
        <v>1</v>
      </c>
      <c r="C382" s="30">
        <f t="shared" si="37"/>
        <v>1</v>
      </c>
      <c r="D382" s="30">
        <f t="shared" si="38"/>
        <v>1</v>
      </c>
      <c r="E382" s="30">
        <f t="shared" si="39"/>
        <v>1</v>
      </c>
      <c r="F382" s="30">
        <f t="shared" si="40"/>
        <v>1</v>
      </c>
      <c r="G382" s="30">
        <f t="shared" si="41"/>
        <v>7.5</v>
      </c>
      <c r="H382" s="101">
        <f>IF(AND(M382&gt;0,M382&lt;=STATS!$C$22),1,"")</f>
        <v>1</v>
      </c>
      <c r="J382" s="13">
        <v>181</v>
      </c>
      <c r="K382">
        <v>45.45682</v>
      </c>
      <c r="L382">
        <v>-92.525069999999999</v>
      </c>
      <c r="M382" s="4">
        <v>7.5</v>
      </c>
      <c r="N382" s="4" t="s">
        <v>487</v>
      </c>
      <c r="O382" s="4" t="s">
        <v>489</v>
      </c>
      <c r="Q382" s="4">
        <v>3</v>
      </c>
      <c r="R382" s="8"/>
      <c r="S382" s="189" t="s">
        <v>529</v>
      </c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>
        <v>3</v>
      </c>
      <c r="AF382" s="14"/>
      <c r="AG382" s="14"/>
      <c r="AH382" s="14"/>
      <c r="EZ382" s="98"/>
      <c r="FA382" s="98"/>
      <c r="FB382" s="98"/>
      <c r="FC382" s="98"/>
      <c r="FD382" s="98"/>
    </row>
    <row r="383" spans="2:160">
      <c r="B383" s="30">
        <f t="shared" si="36"/>
        <v>1</v>
      </c>
      <c r="C383" s="30">
        <f t="shared" si="37"/>
        <v>1</v>
      </c>
      <c r="D383" s="30" t="str">
        <f t="shared" si="38"/>
        <v/>
      </c>
      <c r="E383" s="30">
        <f t="shared" si="39"/>
        <v>1</v>
      </c>
      <c r="F383" s="30">
        <f t="shared" si="40"/>
        <v>0</v>
      </c>
      <c r="G383" s="30">
        <f t="shared" si="41"/>
        <v>8.5</v>
      </c>
      <c r="H383" s="101">
        <f>IF(AND(M383&gt;0,M383&lt;=STATS!$C$22),1,"")</f>
        <v>1</v>
      </c>
      <c r="J383" s="13">
        <v>182</v>
      </c>
      <c r="K383">
        <v>45.45682</v>
      </c>
      <c r="L383">
        <v>-92.524749999999997</v>
      </c>
      <c r="M383" s="4">
        <v>8.5</v>
      </c>
      <c r="N383" s="4" t="s">
        <v>487</v>
      </c>
      <c r="O383" s="4" t="s">
        <v>489</v>
      </c>
      <c r="Q383" s="4">
        <v>2</v>
      </c>
      <c r="R383" s="8"/>
      <c r="S383" s="189">
        <v>2</v>
      </c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EZ383" s="98"/>
      <c r="FA383" s="98"/>
      <c r="FB383" s="98"/>
      <c r="FC383" s="98"/>
      <c r="FD383" s="98"/>
    </row>
    <row r="384" spans="2:160">
      <c r="B384" s="30">
        <f t="shared" si="36"/>
        <v>2</v>
      </c>
      <c r="C384" s="30">
        <f t="shared" si="37"/>
        <v>2</v>
      </c>
      <c r="D384" s="30">
        <f t="shared" si="38"/>
        <v>1</v>
      </c>
      <c r="E384" s="30">
        <f t="shared" si="39"/>
        <v>2</v>
      </c>
      <c r="F384" s="30">
        <f t="shared" si="40"/>
        <v>1</v>
      </c>
      <c r="G384" s="30">
        <f t="shared" si="41"/>
        <v>9.5</v>
      </c>
      <c r="H384" s="101">
        <f>IF(AND(M384&gt;0,M384&lt;=STATS!$C$22),1,"")</f>
        <v>1</v>
      </c>
      <c r="J384" s="13">
        <v>183</v>
      </c>
      <c r="K384">
        <v>45.456829999999997</v>
      </c>
      <c r="L384">
        <v>-92.524429999999995</v>
      </c>
      <c r="M384" s="4">
        <v>9.5</v>
      </c>
      <c r="N384" s="4" t="s">
        <v>487</v>
      </c>
      <c r="O384" s="4" t="s">
        <v>489</v>
      </c>
      <c r="Q384" s="4">
        <v>3</v>
      </c>
      <c r="R384" s="8"/>
      <c r="S384" s="189">
        <v>2</v>
      </c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>
        <v>3</v>
      </c>
      <c r="AF384" s="14"/>
      <c r="AG384" s="14"/>
      <c r="AH384" s="14"/>
      <c r="EZ384" s="98"/>
      <c r="FA384" s="98"/>
      <c r="FB384" s="98"/>
      <c r="FC384" s="98"/>
      <c r="FD384" s="98"/>
    </row>
    <row r="385" spans="2:160">
      <c r="B385" s="30">
        <f t="shared" si="36"/>
        <v>2</v>
      </c>
      <c r="C385" s="30">
        <f t="shared" si="37"/>
        <v>2</v>
      </c>
      <c r="D385" s="30">
        <f t="shared" si="38"/>
        <v>1</v>
      </c>
      <c r="E385" s="30">
        <f t="shared" si="39"/>
        <v>2</v>
      </c>
      <c r="F385" s="30">
        <f t="shared" si="40"/>
        <v>1</v>
      </c>
      <c r="G385" s="30">
        <f t="shared" si="41"/>
        <v>10.5</v>
      </c>
      <c r="H385" s="101">
        <f>IF(AND(M385&gt;0,M385&lt;=STATS!$C$22),1,"")</f>
        <v>1</v>
      </c>
      <c r="J385" s="13">
        <v>184</v>
      </c>
      <c r="K385">
        <v>45.45684</v>
      </c>
      <c r="L385">
        <v>-92.524109999999993</v>
      </c>
      <c r="M385" s="4">
        <v>10.5</v>
      </c>
      <c r="N385" s="4" t="s">
        <v>487</v>
      </c>
      <c r="O385" s="4" t="s">
        <v>489</v>
      </c>
      <c r="Q385" s="4">
        <v>3</v>
      </c>
      <c r="R385" s="8"/>
      <c r="S385" s="189">
        <v>2</v>
      </c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>
        <v>3</v>
      </c>
      <c r="AF385" s="14"/>
      <c r="AG385" s="14"/>
      <c r="AH385" s="14"/>
      <c r="EZ385" s="98"/>
      <c r="FA385" s="98"/>
      <c r="FB385" s="98"/>
      <c r="FC385" s="98"/>
      <c r="FD385" s="98"/>
    </row>
    <row r="386" spans="2:160">
      <c r="B386" s="30">
        <f t="shared" ref="B386:B410" si="42">COUNT(R386:EY386,FE386:FM386)</f>
        <v>3</v>
      </c>
      <c r="C386" s="30">
        <f t="shared" ref="C386:C410" si="43">IF(COUNT(R386:EY386,FE386:FM386)&gt;0,COUNT(R386:EY386,FE386:FM386),"")</f>
        <v>3</v>
      </c>
      <c r="D386" s="30">
        <f t="shared" ref="D386:D410" si="44">IF(COUNT(T386:BJ386,BL386:BT386,BV386:CB386,CD386:EY386,FE386:FM386)&gt;0,COUNT(T386:BJ386,BL386:BT386,BV386:CB386,CD386:EY386,FE386:FM386),"")</f>
        <v>2</v>
      </c>
      <c r="E386" s="30">
        <f t="shared" ref="E386:E410" si="45">IF(H386=1,COUNT(R386:EY386,FE386:FM386),"")</f>
        <v>3</v>
      </c>
      <c r="F386" s="30">
        <f t="shared" ref="F386:F410" si="46">IF(H386=1,COUNT(T386:BJ386,BL386:BT386,BV386:CB386,CD386:EY386,FE386:FM386),"")</f>
        <v>2</v>
      </c>
      <c r="G386" s="30">
        <f t="shared" ref="G386:G410" si="47">IF($B386&gt;=1,$M386,"")</f>
        <v>12</v>
      </c>
      <c r="H386" s="101">
        <f>IF(AND(M386&gt;0,M386&lt;=STATS!$C$22),1,"")</f>
        <v>1</v>
      </c>
      <c r="J386" s="13">
        <v>185</v>
      </c>
      <c r="K386">
        <v>45.456850000000003</v>
      </c>
      <c r="L386">
        <v>-92.523790000000005</v>
      </c>
      <c r="M386" s="4">
        <v>12</v>
      </c>
      <c r="N386" s="4" t="s">
        <v>487</v>
      </c>
      <c r="O386" s="4" t="s">
        <v>489</v>
      </c>
      <c r="Q386" s="4">
        <v>1</v>
      </c>
      <c r="R386" s="8"/>
      <c r="S386" s="189">
        <v>1</v>
      </c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>
        <v>1</v>
      </c>
      <c r="AF386" s="14"/>
      <c r="AG386" s="14"/>
      <c r="AH386" s="14"/>
      <c r="CY386" s="4">
        <v>1</v>
      </c>
      <c r="EZ386" s="98"/>
      <c r="FA386" s="98"/>
      <c r="FB386" s="98"/>
      <c r="FC386" s="98"/>
      <c r="FD386" s="98"/>
    </row>
    <row r="387" spans="2:160">
      <c r="B387" s="30">
        <f t="shared" si="42"/>
        <v>1</v>
      </c>
      <c r="C387" s="30">
        <f t="shared" si="43"/>
        <v>1</v>
      </c>
      <c r="D387" s="30">
        <f t="shared" si="44"/>
        <v>1</v>
      </c>
      <c r="E387" s="30">
        <f t="shared" si="45"/>
        <v>1</v>
      </c>
      <c r="F387" s="30">
        <f t="shared" si="46"/>
        <v>1</v>
      </c>
      <c r="G387" s="30">
        <f t="shared" si="47"/>
        <v>11</v>
      </c>
      <c r="H387" s="101">
        <f>IF(AND(M387&gt;0,M387&lt;=STATS!$C$22),1,"")</f>
        <v>1</v>
      </c>
      <c r="J387" s="13">
        <v>186</v>
      </c>
      <c r="K387">
        <v>45.456969999999998</v>
      </c>
      <c r="L387">
        <v>-92.518360000000001</v>
      </c>
      <c r="M387" s="4">
        <v>11</v>
      </c>
      <c r="N387" s="4" t="s">
        <v>487</v>
      </c>
      <c r="O387" s="4" t="s">
        <v>489</v>
      </c>
      <c r="Q387" s="4">
        <v>2</v>
      </c>
      <c r="R387" s="8"/>
      <c r="S387" s="189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CY387" s="4">
        <v>2</v>
      </c>
      <c r="EZ387" s="98"/>
      <c r="FA387" s="98"/>
      <c r="FB387" s="98"/>
      <c r="FC387" s="98"/>
      <c r="FD387" s="98"/>
    </row>
    <row r="388" spans="2:160">
      <c r="B388" s="30">
        <f t="shared" si="42"/>
        <v>0</v>
      </c>
      <c r="C388" s="30" t="str">
        <f t="shared" si="43"/>
        <v/>
      </c>
      <c r="D388" s="30" t="str">
        <f t="shared" si="44"/>
        <v/>
      </c>
      <c r="E388" s="30">
        <f t="shared" si="45"/>
        <v>0</v>
      </c>
      <c r="F388" s="30">
        <f t="shared" si="46"/>
        <v>0</v>
      </c>
      <c r="G388" s="30" t="str">
        <f t="shared" si="47"/>
        <v/>
      </c>
      <c r="H388" s="101">
        <f>IF(AND(M388&gt;0,M388&lt;=STATS!$C$22),1,"")</f>
        <v>1</v>
      </c>
      <c r="J388" s="13">
        <v>187</v>
      </c>
      <c r="K388">
        <v>45.456969999999998</v>
      </c>
      <c r="L388">
        <v>-92.518039999999999</v>
      </c>
      <c r="M388" s="4">
        <v>8</v>
      </c>
      <c r="N388" s="4" t="s">
        <v>486</v>
      </c>
      <c r="O388" s="4" t="s">
        <v>489</v>
      </c>
      <c r="R388" s="8"/>
      <c r="S388" s="189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EZ388" s="98"/>
      <c r="FA388" s="98"/>
      <c r="FB388" s="98">
        <v>1</v>
      </c>
      <c r="FC388" s="98"/>
      <c r="FD388" s="98"/>
    </row>
    <row r="389" spans="2:160">
      <c r="B389" s="30">
        <f t="shared" si="42"/>
        <v>2</v>
      </c>
      <c r="C389" s="30">
        <f t="shared" si="43"/>
        <v>2</v>
      </c>
      <c r="D389" s="30">
        <f t="shared" si="44"/>
        <v>2</v>
      </c>
      <c r="E389" s="30">
        <f t="shared" si="45"/>
        <v>2</v>
      </c>
      <c r="F389" s="30">
        <f t="shared" si="46"/>
        <v>2</v>
      </c>
      <c r="G389" s="30">
        <f t="shared" si="47"/>
        <v>6</v>
      </c>
      <c r="H389" s="101">
        <f>IF(AND(M389&gt;0,M389&lt;=STATS!$C$22),1,"")</f>
        <v>1</v>
      </c>
      <c r="J389" s="13">
        <v>188</v>
      </c>
      <c r="K389">
        <v>45.456980000000001</v>
      </c>
      <c r="L389">
        <v>-92.517719999999997</v>
      </c>
      <c r="M389" s="4">
        <v>6</v>
      </c>
      <c r="N389" s="4" t="s">
        <v>486</v>
      </c>
      <c r="O389" s="4" t="s">
        <v>489</v>
      </c>
      <c r="Q389" s="4">
        <v>1</v>
      </c>
      <c r="R389" s="8"/>
      <c r="S389" s="189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W389" s="4">
        <v>1</v>
      </c>
      <c r="BG389" s="4">
        <v>1</v>
      </c>
      <c r="EZ389" s="98"/>
      <c r="FA389" s="98"/>
      <c r="FB389" s="98"/>
      <c r="FC389" s="98"/>
      <c r="FD389" s="98"/>
    </row>
    <row r="390" spans="2:160">
      <c r="B390" s="30">
        <f t="shared" si="42"/>
        <v>2</v>
      </c>
      <c r="C390" s="30">
        <f t="shared" si="43"/>
        <v>2</v>
      </c>
      <c r="D390" s="30">
        <f t="shared" si="44"/>
        <v>2</v>
      </c>
      <c r="E390" s="30">
        <f t="shared" si="45"/>
        <v>2</v>
      </c>
      <c r="F390" s="30">
        <f t="shared" si="46"/>
        <v>2</v>
      </c>
      <c r="G390" s="30">
        <f t="shared" si="47"/>
        <v>4.5</v>
      </c>
      <c r="H390" s="101">
        <f>IF(AND(M390&gt;0,M390&lt;=STATS!$C$22),1,"")</f>
        <v>1</v>
      </c>
      <c r="J390" s="13">
        <v>189</v>
      </c>
      <c r="K390">
        <v>45.456989999999998</v>
      </c>
      <c r="L390">
        <v>-92.517399999999995</v>
      </c>
      <c r="M390" s="4">
        <v>4.5</v>
      </c>
      <c r="N390" s="4" t="s">
        <v>488</v>
      </c>
      <c r="O390" s="4" t="s">
        <v>489</v>
      </c>
      <c r="Q390" s="4">
        <v>2</v>
      </c>
      <c r="R390" s="8"/>
      <c r="S390" s="189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M390" s="4">
        <v>1</v>
      </c>
      <c r="AW390" s="4">
        <v>2</v>
      </c>
      <c r="EZ390" s="98"/>
      <c r="FA390" s="98"/>
      <c r="FB390" s="98">
        <v>1</v>
      </c>
      <c r="FC390" s="98"/>
      <c r="FD390" s="98"/>
    </row>
    <row r="391" spans="2:160">
      <c r="B391" s="30">
        <f t="shared" si="42"/>
        <v>2</v>
      </c>
      <c r="C391" s="30">
        <f t="shared" si="43"/>
        <v>2</v>
      </c>
      <c r="D391" s="30">
        <f t="shared" si="44"/>
        <v>1</v>
      </c>
      <c r="E391" s="30">
        <f t="shared" si="45"/>
        <v>2</v>
      </c>
      <c r="F391" s="30">
        <f t="shared" si="46"/>
        <v>1</v>
      </c>
      <c r="G391" s="30">
        <f t="shared" si="47"/>
        <v>6.5</v>
      </c>
      <c r="H391" s="101">
        <f>IF(AND(M391&gt;0,M391&lt;=STATS!$C$22),1,"")</f>
        <v>1</v>
      </c>
      <c r="J391" s="13">
        <v>190</v>
      </c>
      <c r="K391">
        <v>45.457039999999999</v>
      </c>
      <c r="L391">
        <v>-92.525080000000003</v>
      </c>
      <c r="M391" s="4">
        <v>6.5</v>
      </c>
      <c r="N391" s="4" t="s">
        <v>487</v>
      </c>
      <c r="O391" s="4" t="s">
        <v>489</v>
      </c>
      <c r="Q391" s="4">
        <v>3</v>
      </c>
      <c r="R391" s="8"/>
      <c r="S391" s="189">
        <v>3</v>
      </c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>
        <v>2</v>
      </c>
      <c r="AF391" s="14"/>
      <c r="AG391" s="14"/>
      <c r="AH391" s="14"/>
      <c r="EZ391" s="98"/>
      <c r="FA391" s="98"/>
      <c r="FB391" s="98"/>
      <c r="FC391" s="98"/>
      <c r="FD391" s="98"/>
    </row>
    <row r="392" spans="2:160">
      <c r="B392" s="30">
        <f t="shared" si="42"/>
        <v>2</v>
      </c>
      <c r="C392" s="30">
        <f t="shared" si="43"/>
        <v>2</v>
      </c>
      <c r="D392" s="30">
        <f t="shared" si="44"/>
        <v>1</v>
      </c>
      <c r="E392" s="30">
        <f t="shared" si="45"/>
        <v>2</v>
      </c>
      <c r="F392" s="30">
        <f t="shared" si="46"/>
        <v>1</v>
      </c>
      <c r="G392" s="30">
        <f t="shared" si="47"/>
        <v>8</v>
      </c>
      <c r="H392" s="101">
        <f>IF(AND(M392&gt;0,M392&lt;=STATS!$C$22),1,"")</f>
        <v>1</v>
      </c>
      <c r="J392" s="13">
        <v>191</v>
      </c>
      <c r="K392">
        <v>45.457050000000002</v>
      </c>
      <c r="L392">
        <v>-92.524760000000001</v>
      </c>
      <c r="M392" s="4">
        <v>8</v>
      </c>
      <c r="N392" s="4" t="s">
        <v>487</v>
      </c>
      <c r="O392" s="4" t="s">
        <v>489</v>
      </c>
      <c r="Q392" s="4">
        <v>3</v>
      </c>
      <c r="R392" s="8"/>
      <c r="S392" s="189">
        <v>2</v>
      </c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>
        <v>3</v>
      </c>
      <c r="AF392" s="14"/>
      <c r="AG392" s="14"/>
      <c r="AH392" s="14"/>
      <c r="EZ392" s="98"/>
      <c r="FA392" s="98"/>
      <c r="FB392" s="98"/>
      <c r="FC392" s="98"/>
      <c r="FD392" s="98"/>
    </row>
    <row r="393" spans="2:160">
      <c r="B393" s="30">
        <f t="shared" si="42"/>
        <v>3</v>
      </c>
      <c r="C393" s="30">
        <f t="shared" si="43"/>
        <v>3</v>
      </c>
      <c r="D393" s="30">
        <f t="shared" si="44"/>
        <v>2</v>
      </c>
      <c r="E393" s="30">
        <f t="shared" si="45"/>
        <v>3</v>
      </c>
      <c r="F393" s="30">
        <f t="shared" si="46"/>
        <v>2</v>
      </c>
      <c r="G393" s="30">
        <f t="shared" si="47"/>
        <v>9.5</v>
      </c>
      <c r="H393" s="101">
        <f>IF(AND(M393&gt;0,M393&lt;=STATS!$C$22),1,"")</f>
        <v>1</v>
      </c>
      <c r="J393" s="13">
        <v>192</v>
      </c>
      <c r="K393">
        <v>45.457059999999998</v>
      </c>
      <c r="L393">
        <v>-92.524439999999998</v>
      </c>
      <c r="M393" s="4">
        <v>9.5</v>
      </c>
      <c r="N393" s="4" t="s">
        <v>487</v>
      </c>
      <c r="O393" s="4" t="s">
        <v>489</v>
      </c>
      <c r="Q393" s="4">
        <v>3</v>
      </c>
      <c r="R393" s="8"/>
      <c r="S393" s="189">
        <v>1</v>
      </c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>
        <v>3</v>
      </c>
      <c r="AF393" s="14"/>
      <c r="AG393" s="14"/>
      <c r="AH393" s="14"/>
      <c r="AQ393" s="4">
        <v>1</v>
      </c>
      <c r="EZ393" s="98"/>
      <c r="FA393" s="98"/>
      <c r="FB393" s="98"/>
      <c r="FC393" s="98"/>
      <c r="FD393" s="98"/>
    </row>
    <row r="394" spans="2:160">
      <c r="B394" s="30">
        <f t="shared" si="42"/>
        <v>2</v>
      </c>
      <c r="C394" s="30">
        <f t="shared" si="43"/>
        <v>2</v>
      </c>
      <c r="D394" s="30">
        <f t="shared" si="44"/>
        <v>1</v>
      </c>
      <c r="E394" s="30">
        <f t="shared" si="45"/>
        <v>2</v>
      </c>
      <c r="F394" s="30">
        <f t="shared" si="46"/>
        <v>1</v>
      </c>
      <c r="G394" s="30">
        <f t="shared" si="47"/>
        <v>11</v>
      </c>
      <c r="H394" s="101">
        <f>IF(AND(M394&gt;0,M394&lt;=STATS!$C$22),1,"")</f>
        <v>1</v>
      </c>
      <c r="J394" s="13">
        <v>193</v>
      </c>
      <c r="K394">
        <v>45.457059999999998</v>
      </c>
      <c r="L394">
        <v>-92.524119999999996</v>
      </c>
      <c r="M394" s="4">
        <v>11</v>
      </c>
      <c r="N394" s="4" t="s">
        <v>487</v>
      </c>
      <c r="O394" s="4" t="s">
        <v>489</v>
      </c>
      <c r="Q394" s="4">
        <v>1</v>
      </c>
      <c r="R394" s="8"/>
      <c r="S394" s="189">
        <v>1</v>
      </c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>
        <v>1</v>
      </c>
      <c r="AF394" s="14"/>
      <c r="AG394" s="14"/>
      <c r="AH394" s="14"/>
      <c r="EZ394" s="98"/>
      <c r="FA394" s="98"/>
      <c r="FB394" s="98"/>
      <c r="FC394" s="98"/>
      <c r="FD394" s="98"/>
    </row>
    <row r="395" spans="2:160">
      <c r="B395" s="30">
        <f t="shared" si="42"/>
        <v>0</v>
      </c>
      <c r="C395" s="30" t="str">
        <f t="shared" si="43"/>
        <v/>
      </c>
      <c r="D395" s="30" t="str">
        <f t="shared" si="44"/>
        <v/>
      </c>
      <c r="E395" s="30">
        <f t="shared" si="45"/>
        <v>0</v>
      </c>
      <c r="F395" s="30">
        <f t="shared" si="46"/>
        <v>0</v>
      </c>
      <c r="G395" s="30" t="str">
        <f t="shared" si="47"/>
        <v/>
      </c>
      <c r="H395" s="101">
        <f>IF(AND(M395&gt;0,M395&lt;=STATS!$C$22),1,"")</f>
        <v>1</v>
      </c>
      <c r="J395" s="13">
        <v>194</v>
      </c>
      <c r="K395">
        <v>45.457070000000002</v>
      </c>
      <c r="L395">
        <v>-92.523799999999994</v>
      </c>
      <c r="M395" s="4">
        <v>12</v>
      </c>
      <c r="N395" s="4" t="s">
        <v>487</v>
      </c>
      <c r="O395" s="4" t="s">
        <v>489</v>
      </c>
      <c r="R395" s="8"/>
      <c r="S395" s="189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EZ395" s="98"/>
      <c r="FA395" s="98"/>
      <c r="FB395" s="98"/>
      <c r="FC395" s="98"/>
      <c r="FD395" s="98"/>
    </row>
    <row r="396" spans="2:160">
      <c r="B396" s="30">
        <f t="shared" si="42"/>
        <v>1</v>
      </c>
      <c r="C396" s="30">
        <f t="shared" si="43"/>
        <v>1</v>
      </c>
      <c r="D396" s="30">
        <f t="shared" si="44"/>
        <v>1</v>
      </c>
      <c r="E396" s="30">
        <f t="shared" si="45"/>
        <v>1</v>
      </c>
      <c r="F396" s="30">
        <f t="shared" si="46"/>
        <v>1</v>
      </c>
      <c r="G396" s="30">
        <f t="shared" si="47"/>
        <v>11</v>
      </c>
      <c r="H396" s="101">
        <f>IF(AND(M396&gt;0,M396&lt;=STATS!$C$22),1,"")</f>
        <v>1</v>
      </c>
      <c r="J396" s="13">
        <v>195</v>
      </c>
      <c r="K396">
        <v>45.457180000000001</v>
      </c>
      <c r="L396">
        <v>-92.519009999999994</v>
      </c>
      <c r="M396" s="4">
        <v>11</v>
      </c>
      <c r="N396" s="4" t="s">
        <v>486</v>
      </c>
      <c r="O396" s="4" t="s">
        <v>489</v>
      </c>
      <c r="Q396" s="4">
        <v>1</v>
      </c>
      <c r="R396" s="8"/>
      <c r="S396" s="189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>
        <v>1</v>
      </c>
      <c r="AF396" s="14"/>
      <c r="AG396" s="14"/>
      <c r="AH396" s="14"/>
      <c r="EZ396" s="98"/>
      <c r="FA396" s="98"/>
      <c r="FB396" s="98"/>
      <c r="FC396" s="98"/>
      <c r="FD396" s="98"/>
    </row>
    <row r="397" spans="2:160">
      <c r="B397" s="30">
        <f t="shared" si="42"/>
        <v>2</v>
      </c>
      <c r="C397" s="30">
        <f t="shared" si="43"/>
        <v>2</v>
      </c>
      <c r="D397" s="30">
        <f t="shared" si="44"/>
        <v>1</v>
      </c>
      <c r="E397" s="30">
        <f t="shared" si="45"/>
        <v>2</v>
      </c>
      <c r="F397" s="30">
        <f t="shared" si="46"/>
        <v>1</v>
      </c>
      <c r="G397" s="30">
        <f t="shared" si="47"/>
        <v>7</v>
      </c>
      <c r="H397" s="101">
        <f>IF(AND(M397&gt;0,M397&lt;=STATS!$C$22),1,"")</f>
        <v>1</v>
      </c>
      <c r="J397" s="13">
        <v>196</v>
      </c>
      <c r="K397">
        <v>45.457180000000001</v>
      </c>
      <c r="L397">
        <v>-92.518690000000007</v>
      </c>
      <c r="M397" s="4">
        <v>7</v>
      </c>
      <c r="N397" s="4" t="s">
        <v>486</v>
      </c>
      <c r="O397" s="4" t="s">
        <v>489</v>
      </c>
      <c r="Q397" s="4">
        <v>3</v>
      </c>
      <c r="R397" s="8"/>
      <c r="S397" s="189">
        <v>3</v>
      </c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CY397" s="4">
        <v>1</v>
      </c>
      <c r="EZ397" s="98"/>
      <c r="FA397" s="98"/>
      <c r="FB397" s="98"/>
      <c r="FC397" s="98"/>
      <c r="FD397" s="98"/>
    </row>
    <row r="398" spans="2:160">
      <c r="B398" s="30">
        <f t="shared" si="42"/>
        <v>1</v>
      </c>
      <c r="C398" s="30">
        <f t="shared" si="43"/>
        <v>1</v>
      </c>
      <c r="D398" s="30" t="str">
        <f t="shared" si="44"/>
        <v/>
      </c>
      <c r="E398" s="30">
        <f t="shared" si="45"/>
        <v>1</v>
      </c>
      <c r="F398" s="30">
        <f t="shared" si="46"/>
        <v>0</v>
      </c>
      <c r="G398" s="30">
        <f t="shared" si="47"/>
        <v>7</v>
      </c>
      <c r="H398" s="101">
        <f>IF(AND(M398&gt;0,M398&lt;=STATS!$C$22),1,"")</f>
        <v>1</v>
      </c>
      <c r="J398" s="13">
        <v>197</v>
      </c>
      <c r="K398">
        <v>45.457270000000001</v>
      </c>
      <c r="L398">
        <v>-92.525090000000006</v>
      </c>
      <c r="M398" s="4">
        <v>7</v>
      </c>
      <c r="N398" s="4" t="s">
        <v>487</v>
      </c>
      <c r="O398" s="4" t="s">
        <v>489</v>
      </c>
      <c r="Q398" s="4">
        <v>2</v>
      </c>
      <c r="R398" s="8"/>
      <c r="S398" s="189">
        <v>2</v>
      </c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EZ398" s="98"/>
      <c r="FA398" s="98"/>
      <c r="FB398" s="98"/>
      <c r="FC398" s="98"/>
      <c r="FD398" s="98"/>
    </row>
    <row r="399" spans="2:160">
      <c r="B399" s="30">
        <f t="shared" si="42"/>
        <v>2</v>
      </c>
      <c r="C399" s="30">
        <f t="shared" si="43"/>
        <v>2</v>
      </c>
      <c r="D399" s="30">
        <f t="shared" si="44"/>
        <v>1</v>
      </c>
      <c r="E399" s="30">
        <f t="shared" si="45"/>
        <v>2</v>
      </c>
      <c r="F399" s="30">
        <f t="shared" si="46"/>
        <v>1</v>
      </c>
      <c r="G399" s="30">
        <f t="shared" si="47"/>
        <v>8.5</v>
      </c>
      <c r="H399" s="101">
        <f>IF(AND(M399&gt;0,M399&lt;=STATS!$C$22),1,"")</f>
        <v>1</v>
      </c>
      <c r="J399" s="13">
        <v>198</v>
      </c>
      <c r="K399">
        <v>45.457270000000001</v>
      </c>
      <c r="L399">
        <v>-92.524770000000004</v>
      </c>
      <c r="M399" s="4">
        <v>8.5</v>
      </c>
      <c r="N399" s="4" t="s">
        <v>487</v>
      </c>
      <c r="O399" s="4" t="s">
        <v>489</v>
      </c>
      <c r="Q399" s="4">
        <v>2</v>
      </c>
      <c r="R399" s="8"/>
      <c r="S399" s="189">
        <v>2</v>
      </c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>
        <v>1</v>
      </c>
      <c r="AF399" s="14"/>
      <c r="AG399" s="14"/>
      <c r="AH399" s="14"/>
      <c r="EZ399" s="98"/>
      <c r="FA399" s="98"/>
      <c r="FB399" s="98"/>
      <c r="FC399" s="98"/>
      <c r="FD399" s="98"/>
    </row>
    <row r="400" spans="2:160">
      <c r="B400" s="30">
        <f t="shared" si="42"/>
        <v>2</v>
      </c>
      <c r="C400" s="30">
        <f t="shared" si="43"/>
        <v>2</v>
      </c>
      <c r="D400" s="30">
        <f t="shared" si="44"/>
        <v>1</v>
      </c>
      <c r="E400" s="30">
        <f t="shared" si="45"/>
        <v>2</v>
      </c>
      <c r="F400" s="30">
        <f t="shared" si="46"/>
        <v>1</v>
      </c>
      <c r="G400" s="30">
        <f t="shared" si="47"/>
        <v>10.5</v>
      </c>
      <c r="H400" s="101">
        <f>IF(AND(M400&gt;0,M400&lt;=STATS!$C$22),1,"")</f>
        <v>1</v>
      </c>
      <c r="J400" s="13">
        <v>199</v>
      </c>
      <c r="K400">
        <v>45.457279999999997</v>
      </c>
      <c r="L400">
        <v>-92.524450000000002</v>
      </c>
      <c r="M400" s="4">
        <v>10.5</v>
      </c>
      <c r="N400" s="4" t="s">
        <v>487</v>
      </c>
      <c r="O400" s="4" t="s">
        <v>489</v>
      </c>
      <c r="Q400" s="4">
        <v>2</v>
      </c>
      <c r="R400" s="8"/>
      <c r="S400" s="189">
        <v>1</v>
      </c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>
        <v>2</v>
      </c>
      <c r="AF400" s="14"/>
      <c r="AG400" s="14"/>
      <c r="AH400" s="14"/>
      <c r="EZ400" s="98"/>
      <c r="FA400" s="98"/>
      <c r="FB400" s="98"/>
      <c r="FC400" s="98"/>
      <c r="FD400" s="98"/>
    </row>
    <row r="401" spans="2:160">
      <c r="B401" s="30">
        <f t="shared" si="42"/>
        <v>3</v>
      </c>
      <c r="C401" s="30">
        <f t="shared" si="43"/>
        <v>3</v>
      </c>
      <c r="D401" s="30">
        <f t="shared" si="44"/>
        <v>2</v>
      </c>
      <c r="E401" s="30">
        <f t="shared" si="45"/>
        <v>3</v>
      </c>
      <c r="F401" s="30">
        <f t="shared" si="46"/>
        <v>2</v>
      </c>
      <c r="G401" s="30">
        <f t="shared" si="47"/>
        <v>12</v>
      </c>
      <c r="H401" s="101">
        <f>IF(AND(M401&gt;0,M401&lt;=STATS!$C$22),1,"")</f>
        <v>1</v>
      </c>
      <c r="J401" s="13">
        <v>200</v>
      </c>
      <c r="K401">
        <v>45.45729</v>
      </c>
      <c r="L401">
        <v>-92.52413</v>
      </c>
      <c r="M401" s="4">
        <v>12</v>
      </c>
      <c r="N401" s="4" t="s">
        <v>487</v>
      </c>
      <c r="O401" s="4" t="s">
        <v>489</v>
      </c>
      <c r="Q401" s="4">
        <v>2</v>
      </c>
      <c r="R401" s="8"/>
      <c r="S401" s="189">
        <v>1</v>
      </c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>
        <v>2</v>
      </c>
      <c r="AF401" s="14"/>
      <c r="AG401" s="14"/>
      <c r="AH401" s="14"/>
      <c r="AQ401" s="4">
        <v>1</v>
      </c>
      <c r="EZ401" s="98"/>
      <c r="FA401" s="98"/>
      <c r="FB401" s="98"/>
      <c r="FC401" s="98"/>
      <c r="FD401" s="98"/>
    </row>
    <row r="402" spans="2:160">
      <c r="B402" s="30">
        <f t="shared" si="42"/>
        <v>0</v>
      </c>
      <c r="C402" s="30" t="str">
        <f t="shared" si="43"/>
        <v/>
      </c>
      <c r="D402" s="30" t="str">
        <f t="shared" si="44"/>
        <v/>
      </c>
      <c r="E402" s="30">
        <f t="shared" si="45"/>
        <v>0</v>
      </c>
      <c r="F402" s="30">
        <f t="shared" si="46"/>
        <v>0</v>
      </c>
      <c r="G402" s="30" t="str">
        <f t="shared" si="47"/>
        <v/>
      </c>
      <c r="H402" s="101">
        <f>IF(AND(M402&gt;0,M402&lt;=STATS!$C$22),1,"")</f>
        <v>1</v>
      </c>
      <c r="J402" s="13">
        <v>201</v>
      </c>
      <c r="K402">
        <v>45.457299999999996</v>
      </c>
      <c r="L402">
        <v>-92.523809999999997</v>
      </c>
      <c r="M402" s="4">
        <v>13</v>
      </c>
      <c r="N402" s="4" t="s">
        <v>487</v>
      </c>
      <c r="O402" s="4" t="s">
        <v>489</v>
      </c>
      <c r="R402" s="8"/>
      <c r="S402" s="189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EZ402" s="98"/>
      <c r="FA402" s="98"/>
      <c r="FB402" s="98">
        <v>1</v>
      </c>
      <c r="FC402" s="98"/>
      <c r="FD402" s="98"/>
    </row>
    <row r="403" spans="2:160">
      <c r="B403" s="30">
        <f t="shared" si="42"/>
        <v>0</v>
      </c>
      <c r="C403" s="30" t="str">
        <f t="shared" si="43"/>
        <v/>
      </c>
      <c r="D403" s="30" t="str">
        <f t="shared" si="44"/>
        <v/>
      </c>
      <c r="E403" s="30">
        <f t="shared" si="45"/>
        <v>0</v>
      </c>
      <c r="F403" s="30">
        <f t="shared" si="46"/>
        <v>0</v>
      </c>
      <c r="G403" s="30" t="str">
        <f t="shared" si="47"/>
        <v/>
      </c>
      <c r="H403" s="101">
        <f>IF(AND(M403&gt;0,M403&lt;=STATS!$C$22),1,"")</f>
        <v>1</v>
      </c>
      <c r="J403" s="13">
        <v>202</v>
      </c>
      <c r="K403">
        <v>45.457389999999997</v>
      </c>
      <c r="L403">
        <v>-92.519660000000002</v>
      </c>
      <c r="M403" s="4">
        <v>10.5</v>
      </c>
      <c r="N403" s="4" t="s">
        <v>486</v>
      </c>
      <c r="O403" s="4" t="s">
        <v>489</v>
      </c>
      <c r="R403" s="8"/>
      <c r="S403" s="189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EZ403" s="98"/>
      <c r="FA403" s="98"/>
      <c r="FB403" s="98">
        <v>1</v>
      </c>
      <c r="FC403" s="98"/>
      <c r="FD403" s="98"/>
    </row>
    <row r="404" spans="2:160">
      <c r="B404" s="30">
        <f t="shared" si="42"/>
        <v>0</v>
      </c>
      <c r="C404" s="30" t="str">
        <f t="shared" si="43"/>
        <v/>
      </c>
      <c r="D404" s="30" t="str">
        <f t="shared" si="44"/>
        <v/>
      </c>
      <c r="E404" s="30">
        <f t="shared" si="45"/>
        <v>0</v>
      </c>
      <c r="F404" s="30">
        <f t="shared" si="46"/>
        <v>0</v>
      </c>
      <c r="G404" s="30" t="str">
        <f t="shared" si="47"/>
        <v/>
      </c>
      <c r="H404" s="101">
        <f>IF(AND(M404&gt;0,M404&lt;=STATS!$C$22),1,"")</f>
        <v>1</v>
      </c>
      <c r="J404" s="13">
        <v>203</v>
      </c>
      <c r="K404">
        <v>45.457389999999997</v>
      </c>
      <c r="L404">
        <v>-92.51934</v>
      </c>
      <c r="M404" s="4">
        <v>8</v>
      </c>
      <c r="N404" s="4" t="s">
        <v>486</v>
      </c>
      <c r="O404" s="4" t="s">
        <v>489</v>
      </c>
      <c r="R404" s="8"/>
      <c r="S404" s="189" t="s">
        <v>529</v>
      </c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EZ404" s="98"/>
      <c r="FA404" s="98"/>
      <c r="FB404" s="98"/>
      <c r="FC404" s="98"/>
      <c r="FD404" s="98"/>
    </row>
    <row r="405" spans="2:160">
      <c r="B405" s="30">
        <f t="shared" si="42"/>
        <v>3</v>
      </c>
      <c r="C405" s="30">
        <f t="shared" si="43"/>
        <v>3</v>
      </c>
      <c r="D405" s="30">
        <f t="shared" si="44"/>
        <v>3</v>
      </c>
      <c r="E405" s="30">
        <f t="shared" si="45"/>
        <v>3</v>
      </c>
      <c r="F405" s="30">
        <f t="shared" si="46"/>
        <v>3</v>
      </c>
      <c r="G405" s="30">
        <f t="shared" si="47"/>
        <v>7</v>
      </c>
      <c r="H405" s="101">
        <f>IF(AND(M405&gt;0,M405&lt;=STATS!$C$22),1,"")</f>
        <v>1</v>
      </c>
      <c r="J405" s="13">
        <v>204</v>
      </c>
      <c r="K405">
        <v>45.45749</v>
      </c>
      <c r="L405">
        <v>-92.525099999999995</v>
      </c>
      <c r="M405" s="4">
        <v>7</v>
      </c>
      <c r="N405" s="4" t="s">
        <v>486</v>
      </c>
      <c r="O405" s="4" t="s">
        <v>489</v>
      </c>
      <c r="Q405" s="4">
        <v>1</v>
      </c>
      <c r="R405" s="8"/>
      <c r="S405" s="189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>
        <v>1</v>
      </c>
      <c r="AF405" s="14"/>
      <c r="AG405" s="14"/>
      <c r="AH405" s="14"/>
      <c r="AQ405" s="4">
        <v>1</v>
      </c>
      <c r="AW405" s="4">
        <v>1</v>
      </c>
      <c r="EZ405" s="98"/>
      <c r="FA405" s="98"/>
      <c r="FB405" s="98">
        <v>1</v>
      </c>
      <c r="FC405" s="98"/>
      <c r="FD405" s="98"/>
    </row>
    <row r="406" spans="2:160">
      <c r="B406" s="30">
        <f t="shared" si="42"/>
        <v>1</v>
      </c>
      <c r="C406" s="30">
        <f t="shared" si="43"/>
        <v>1</v>
      </c>
      <c r="D406" s="30">
        <f t="shared" si="44"/>
        <v>1</v>
      </c>
      <c r="E406" s="30">
        <f t="shared" si="45"/>
        <v>1</v>
      </c>
      <c r="F406" s="30">
        <f t="shared" si="46"/>
        <v>1</v>
      </c>
      <c r="G406" s="30">
        <f t="shared" si="47"/>
        <v>10</v>
      </c>
      <c r="H406" s="101">
        <f>IF(AND(M406&gt;0,M406&lt;=STATS!$C$22),1,"")</f>
        <v>1</v>
      </c>
      <c r="J406" s="13">
        <v>205</v>
      </c>
      <c r="K406">
        <v>45.457500000000003</v>
      </c>
      <c r="L406">
        <v>-92.524780000000007</v>
      </c>
      <c r="M406" s="4">
        <v>10</v>
      </c>
      <c r="N406" s="4" t="s">
        <v>487</v>
      </c>
      <c r="O406" s="4" t="s">
        <v>489</v>
      </c>
      <c r="Q406" s="4">
        <v>2</v>
      </c>
      <c r="R406" s="8"/>
      <c r="S406" s="189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>
        <v>2</v>
      </c>
      <c r="AF406" s="14"/>
      <c r="AG406" s="14"/>
      <c r="AH406" s="14"/>
      <c r="EZ406" s="98"/>
      <c r="FA406" s="98"/>
      <c r="FB406" s="98"/>
      <c r="FC406" s="98"/>
      <c r="FD406" s="98"/>
    </row>
    <row r="407" spans="2:160">
      <c r="B407" s="30">
        <f t="shared" si="42"/>
        <v>5</v>
      </c>
      <c r="C407" s="30">
        <f t="shared" si="43"/>
        <v>5</v>
      </c>
      <c r="D407" s="30">
        <f t="shared" si="44"/>
        <v>4</v>
      </c>
      <c r="E407" s="30">
        <f t="shared" si="45"/>
        <v>5</v>
      </c>
      <c r="F407" s="30">
        <f t="shared" si="46"/>
        <v>4</v>
      </c>
      <c r="G407" s="30">
        <f t="shared" si="47"/>
        <v>10.5</v>
      </c>
      <c r="H407" s="101">
        <f>IF(AND(M407&gt;0,M407&lt;=STATS!$C$22),1,"")</f>
        <v>1</v>
      </c>
      <c r="J407" s="13">
        <v>206</v>
      </c>
      <c r="K407">
        <v>45.457509999999999</v>
      </c>
      <c r="L407">
        <v>-92.524460000000005</v>
      </c>
      <c r="M407" s="4">
        <v>10.5</v>
      </c>
      <c r="N407" s="4" t="s">
        <v>487</v>
      </c>
      <c r="O407" s="4" t="s">
        <v>489</v>
      </c>
      <c r="Q407" s="4">
        <v>2</v>
      </c>
      <c r="R407" s="8"/>
      <c r="S407" s="189">
        <v>1</v>
      </c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>
        <v>1</v>
      </c>
      <c r="AF407" s="14"/>
      <c r="AG407" s="14"/>
      <c r="AH407" s="14"/>
      <c r="AQ407" s="4">
        <v>2</v>
      </c>
      <c r="BO407" s="4">
        <v>1</v>
      </c>
      <c r="CY407" s="4">
        <v>1</v>
      </c>
      <c r="EZ407" s="98"/>
      <c r="FA407" s="98"/>
      <c r="FB407" s="98"/>
      <c r="FC407" s="98"/>
      <c r="FD407" s="98"/>
    </row>
    <row r="408" spans="2:160">
      <c r="B408" s="30">
        <f t="shared" si="42"/>
        <v>2</v>
      </c>
      <c r="C408" s="30">
        <f t="shared" si="43"/>
        <v>2</v>
      </c>
      <c r="D408" s="30">
        <f t="shared" si="44"/>
        <v>2</v>
      </c>
      <c r="E408" s="30">
        <f t="shared" si="45"/>
        <v>2</v>
      </c>
      <c r="F408" s="30">
        <f t="shared" si="46"/>
        <v>2</v>
      </c>
      <c r="G408" s="30">
        <f t="shared" si="47"/>
        <v>12</v>
      </c>
      <c r="H408" s="101">
        <f>IF(AND(M408&gt;0,M408&lt;=STATS!$C$22),1,"")</f>
        <v>1</v>
      </c>
      <c r="J408" s="13">
        <v>207</v>
      </c>
      <c r="K408">
        <v>45.457509999999999</v>
      </c>
      <c r="L408">
        <v>-92.524140000000003</v>
      </c>
      <c r="M408" s="4">
        <v>12</v>
      </c>
      <c r="N408" s="4" t="s">
        <v>487</v>
      </c>
      <c r="O408" s="4" t="s">
        <v>489</v>
      </c>
      <c r="Q408" s="4">
        <v>2</v>
      </c>
      <c r="R408" s="8"/>
      <c r="S408" s="189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>
        <v>1</v>
      </c>
      <c r="AF408" s="14"/>
      <c r="AG408" s="14"/>
      <c r="AH408" s="14"/>
      <c r="CY408" s="4">
        <v>2</v>
      </c>
      <c r="EZ408" s="98"/>
      <c r="FA408" s="98"/>
      <c r="FB408" s="98">
        <v>1</v>
      </c>
      <c r="FC408" s="98"/>
      <c r="FD408" s="98"/>
    </row>
    <row r="409" spans="2:160">
      <c r="B409" s="30">
        <f t="shared" si="42"/>
        <v>2</v>
      </c>
      <c r="C409" s="30">
        <f t="shared" si="43"/>
        <v>2</v>
      </c>
      <c r="D409" s="30">
        <f t="shared" si="44"/>
        <v>1</v>
      </c>
      <c r="E409" s="30">
        <f t="shared" si="45"/>
        <v>2</v>
      </c>
      <c r="F409" s="30">
        <f t="shared" si="46"/>
        <v>1</v>
      </c>
      <c r="G409" s="30">
        <f t="shared" si="47"/>
        <v>12</v>
      </c>
      <c r="H409" s="101">
        <f>IF(AND(M409&gt;0,M409&lt;=STATS!$C$22),1,"")</f>
        <v>1</v>
      </c>
      <c r="J409" s="13">
        <v>208</v>
      </c>
      <c r="K409">
        <v>45.457520000000002</v>
      </c>
      <c r="L409">
        <v>-92.523820000000001</v>
      </c>
      <c r="M409" s="4">
        <v>12</v>
      </c>
      <c r="N409" s="4" t="s">
        <v>487</v>
      </c>
      <c r="O409" s="4" t="s">
        <v>489</v>
      </c>
      <c r="Q409" s="4">
        <v>2</v>
      </c>
      <c r="R409" s="8"/>
      <c r="S409" s="189">
        <v>1</v>
      </c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>
        <v>2</v>
      </c>
      <c r="AF409" s="14"/>
      <c r="AG409" s="14"/>
      <c r="AH409" s="14"/>
      <c r="EZ409" s="98"/>
      <c r="FA409" s="98"/>
      <c r="FB409" s="98"/>
      <c r="FC409" s="98"/>
      <c r="FD409" s="98"/>
    </row>
    <row r="410" spans="2:160">
      <c r="B410" s="30">
        <f t="shared" si="42"/>
        <v>0</v>
      </c>
      <c r="C410" s="30" t="str">
        <f t="shared" si="43"/>
        <v/>
      </c>
      <c r="D410" s="30" t="str">
        <f t="shared" si="44"/>
        <v/>
      </c>
      <c r="E410" s="30">
        <f t="shared" si="45"/>
        <v>0</v>
      </c>
      <c r="F410" s="30">
        <f t="shared" si="46"/>
        <v>0</v>
      </c>
      <c r="G410" s="30" t="str">
        <f t="shared" si="47"/>
        <v/>
      </c>
      <c r="H410" s="101">
        <f>IF(AND(M410&gt;0,M410&lt;=STATS!$C$22),1,"")</f>
        <v>1</v>
      </c>
      <c r="J410" s="13">
        <v>209</v>
      </c>
      <c r="K410">
        <v>45.457599999999999</v>
      </c>
      <c r="L410">
        <v>-92.520309999999995</v>
      </c>
      <c r="M410" s="4">
        <v>9.5</v>
      </c>
      <c r="N410" s="4" t="s">
        <v>486</v>
      </c>
      <c r="O410" s="4" t="s">
        <v>489</v>
      </c>
      <c r="R410" s="8"/>
      <c r="S410" s="189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EZ410" s="98"/>
      <c r="FA410" s="98"/>
      <c r="FB410" s="98">
        <v>1</v>
      </c>
      <c r="FC410" s="98"/>
      <c r="FD410" s="98"/>
    </row>
    <row r="411" spans="2:160">
      <c r="B411" s="30">
        <f t="shared" ref="B411:B449" si="48">COUNT(R411:EY411,FE411:FM411)</f>
        <v>4</v>
      </c>
      <c r="C411" s="30">
        <f t="shared" ref="C411:C449" si="49">IF(COUNT(R411:EY411,FE411:FM411)&gt;0,COUNT(R411:EY411,FE411:FM411),"")</f>
        <v>4</v>
      </c>
      <c r="D411" s="30">
        <f t="shared" ref="D411:D449" si="50">IF(COUNT(T411:BJ411,BL411:BT411,BV411:CB411,CD411:EY411,FE411:FM411)&gt;0,COUNT(T411:BJ411,BL411:BT411,BV411:CB411,CD411:EY411,FE411:FM411),"")</f>
        <v>4</v>
      </c>
      <c r="E411" s="30">
        <f t="shared" ref="E411:E449" si="51">IF(H411=1,COUNT(R411:EY411,FE411:FM411),"")</f>
        <v>4</v>
      </c>
      <c r="F411" s="30">
        <f t="shared" ref="F411:F449" si="52">IF(H411=1,COUNT(T411:BJ411,BL411:BT411,BV411:CB411,CD411:EY411,FE411:FM411),"")</f>
        <v>4</v>
      </c>
      <c r="G411" s="30">
        <f t="shared" ref="G411:G449" si="53">IF($B411&gt;=1,$M411,"")</f>
        <v>7.5</v>
      </c>
      <c r="H411" s="101">
        <f>IF(AND(M411&gt;0,M411&lt;=STATS!$C$22),1,"")</f>
        <v>1</v>
      </c>
      <c r="J411" s="13">
        <v>210</v>
      </c>
      <c r="K411">
        <v>45.457599999999999</v>
      </c>
      <c r="L411">
        <v>-92.519990000000007</v>
      </c>
      <c r="M411" s="4">
        <v>7.5</v>
      </c>
      <c r="N411" s="4" t="s">
        <v>486</v>
      </c>
      <c r="O411" s="4" t="s">
        <v>489</v>
      </c>
      <c r="Q411" s="4">
        <v>2</v>
      </c>
      <c r="R411" s="8"/>
      <c r="S411" s="189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>
        <v>1</v>
      </c>
      <c r="AF411" s="14"/>
      <c r="AG411" s="14"/>
      <c r="AH411" s="14"/>
      <c r="BO411" s="4">
        <v>1</v>
      </c>
      <c r="CY411" s="4">
        <v>1</v>
      </c>
      <c r="EF411" s="4">
        <v>2</v>
      </c>
      <c r="EZ411" s="98"/>
      <c r="FA411" s="98"/>
      <c r="FB411" s="98"/>
      <c r="FC411" s="98"/>
      <c r="FD411" s="98"/>
    </row>
    <row r="412" spans="2:160">
      <c r="B412" s="30">
        <f t="shared" si="48"/>
        <v>3</v>
      </c>
      <c r="C412" s="30">
        <f t="shared" si="49"/>
        <v>3</v>
      </c>
      <c r="D412" s="30">
        <f t="shared" si="50"/>
        <v>2</v>
      </c>
      <c r="E412" s="30">
        <f t="shared" si="51"/>
        <v>3</v>
      </c>
      <c r="F412" s="30">
        <f t="shared" si="52"/>
        <v>2</v>
      </c>
      <c r="G412" s="30">
        <f t="shared" si="53"/>
        <v>5.5</v>
      </c>
      <c r="H412" s="101">
        <f>IF(AND(M412&gt;0,M412&lt;=STATS!$C$22),1,"")</f>
        <v>1</v>
      </c>
      <c r="J412" s="13">
        <v>211</v>
      </c>
      <c r="K412">
        <v>45.457610000000003</v>
      </c>
      <c r="L412">
        <v>-92.519670000000005</v>
      </c>
      <c r="M412" s="4">
        <v>5.5</v>
      </c>
      <c r="N412" s="4" t="s">
        <v>486</v>
      </c>
      <c r="O412" s="4" t="s">
        <v>489</v>
      </c>
      <c r="Q412" s="4">
        <v>2</v>
      </c>
      <c r="R412" s="8"/>
      <c r="S412" s="189">
        <v>1</v>
      </c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BO412" s="4">
        <v>1</v>
      </c>
      <c r="EF412" s="4">
        <v>2</v>
      </c>
      <c r="EZ412" s="98"/>
      <c r="FA412" s="98"/>
      <c r="FB412" s="98"/>
      <c r="FC412" s="98"/>
      <c r="FD412" s="98"/>
    </row>
    <row r="413" spans="2:160">
      <c r="B413" s="30">
        <f t="shared" si="48"/>
        <v>1</v>
      </c>
      <c r="C413" s="30">
        <f t="shared" si="49"/>
        <v>1</v>
      </c>
      <c r="D413" s="30">
        <f t="shared" si="50"/>
        <v>1</v>
      </c>
      <c r="E413" s="30">
        <f t="shared" si="51"/>
        <v>1</v>
      </c>
      <c r="F413" s="30">
        <f t="shared" si="52"/>
        <v>1</v>
      </c>
      <c r="G413" s="30">
        <f t="shared" si="53"/>
        <v>7</v>
      </c>
      <c r="H413" s="101">
        <f>IF(AND(M413&gt;0,M413&lt;=STATS!$C$22),1,"")</f>
        <v>1</v>
      </c>
      <c r="J413" s="13">
        <v>212</v>
      </c>
      <c r="K413">
        <v>45.457720000000002</v>
      </c>
      <c r="L413">
        <v>-92.525109999999998</v>
      </c>
      <c r="M413" s="4">
        <v>7</v>
      </c>
      <c r="N413" s="4" t="s">
        <v>486</v>
      </c>
      <c r="O413" s="4" t="s">
        <v>489</v>
      </c>
      <c r="Q413" s="4">
        <v>1</v>
      </c>
      <c r="R413" s="8"/>
      <c r="S413" s="189" t="s">
        <v>529</v>
      </c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>
        <v>1</v>
      </c>
      <c r="AF413" s="14"/>
      <c r="AG413" s="14"/>
      <c r="AH413" s="14"/>
      <c r="EZ413" s="98"/>
      <c r="FA413" s="98"/>
      <c r="FB413" s="98">
        <v>1</v>
      </c>
      <c r="FC413" s="98"/>
      <c r="FD413" s="98"/>
    </row>
    <row r="414" spans="2:160">
      <c r="B414" s="30">
        <f t="shared" si="48"/>
        <v>1</v>
      </c>
      <c r="C414" s="30">
        <f t="shared" si="49"/>
        <v>1</v>
      </c>
      <c r="D414" s="30">
        <f t="shared" si="50"/>
        <v>1</v>
      </c>
      <c r="E414" s="30">
        <f t="shared" si="51"/>
        <v>1</v>
      </c>
      <c r="F414" s="30">
        <f t="shared" si="52"/>
        <v>1</v>
      </c>
      <c r="G414" s="30">
        <f t="shared" si="53"/>
        <v>9</v>
      </c>
      <c r="H414" s="101">
        <f>IF(AND(M414&gt;0,M414&lt;=STATS!$C$22),1,"")</f>
        <v>1</v>
      </c>
      <c r="J414" s="13">
        <v>213</v>
      </c>
      <c r="K414">
        <v>45.457720000000002</v>
      </c>
      <c r="L414">
        <v>-92.524789999999996</v>
      </c>
      <c r="M414" s="4">
        <v>9</v>
      </c>
      <c r="N414" s="4" t="s">
        <v>487</v>
      </c>
      <c r="O414" s="4" t="s">
        <v>489</v>
      </c>
      <c r="Q414" s="4">
        <v>3</v>
      </c>
      <c r="R414" s="8"/>
      <c r="S414" s="189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>
        <v>3</v>
      </c>
      <c r="AF414" s="14"/>
      <c r="AG414" s="14"/>
      <c r="AH414" s="14"/>
      <c r="EZ414" s="98"/>
      <c r="FA414" s="98"/>
      <c r="FB414" s="98"/>
      <c r="FC414" s="98"/>
      <c r="FD414" s="98"/>
    </row>
    <row r="415" spans="2:160">
      <c r="B415" s="30">
        <f t="shared" si="48"/>
        <v>2</v>
      </c>
      <c r="C415" s="30">
        <f t="shared" si="49"/>
        <v>2</v>
      </c>
      <c r="D415" s="30">
        <f t="shared" si="50"/>
        <v>1</v>
      </c>
      <c r="E415" s="30">
        <f t="shared" si="51"/>
        <v>2</v>
      </c>
      <c r="F415" s="30">
        <f t="shared" si="52"/>
        <v>1</v>
      </c>
      <c r="G415" s="30">
        <f t="shared" si="53"/>
        <v>10.5</v>
      </c>
      <c r="H415" s="101">
        <f>IF(AND(M415&gt;0,M415&lt;=STATS!$C$22),1,"")</f>
        <v>1</v>
      </c>
      <c r="J415" s="13">
        <v>214</v>
      </c>
      <c r="K415">
        <v>45.457729999999998</v>
      </c>
      <c r="L415">
        <v>-92.524469999999994</v>
      </c>
      <c r="M415" s="4">
        <v>10.5</v>
      </c>
      <c r="N415" s="4" t="s">
        <v>487</v>
      </c>
      <c r="O415" s="4" t="s">
        <v>489</v>
      </c>
      <c r="Q415" s="4">
        <v>1</v>
      </c>
      <c r="R415" s="8"/>
      <c r="S415" s="189">
        <v>1</v>
      </c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>
        <v>1</v>
      </c>
      <c r="AF415" s="14"/>
      <c r="AG415" s="14"/>
      <c r="AH415" s="14"/>
      <c r="EZ415" s="98"/>
      <c r="FA415" s="98"/>
      <c r="FB415" s="98"/>
      <c r="FC415" s="98"/>
      <c r="FD415" s="98"/>
    </row>
    <row r="416" spans="2:160">
      <c r="B416" s="30">
        <f t="shared" si="48"/>
        <v>1</v>
      </c>
      <c r="C416" s="30">
        <f t="shared" si="49"/>
        <v>1</v>
      </c>
      <c r="D416" s="30">
        <f t="shared" si="50"/>
        <v>1</v>
      </c>
      <c r="E416" s="30">
        <f t="shared" si="51"/>
        <v>1</v>
      </c>
      <c r="F416" s="30">
        <f t="shared" si="52"/>
        <v>1</v>
      </c>
      <c r="G416" s="30">
        <f t="shared" si="53"/>
        <v>11</v>
      </c>
      <c r="H416" s="101">
        <f>IF(AND(M416&gt;0,M416&lt;=STATS!$C$22),1,"")</f>
        <v>1</v>
      </c>
      <c r="J416" s="13">
        <v>215</v>
      </c>
      <c r="K416">
        <v>45.457740000000001</v>
      </c>
      <c r="L416">
        <v>-92.524150000000006</v>
      </c>
      <c r="M416" s="4">
        <v>11</v>
      </c>
      <c r="N416" s="4" t="s">
        <v>487</v>
      </c>
      <c r="O416" s="4" t="s">
        <v>489</v>
      </c>
      <c r="Q416" s="4">
        <v>3</v>
      </c>
      <c r="R416" s="8"/>
      <c r="S416" s="189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>
        <v>3</v>
      </c>
      <c r="AF416" s="14"/>
      <c r="AG416" s="14"/>
      <c r="AH416" s="14"/>
      <c r="EZ416" s="98"/>
      <c r="FA416" s="98"/>
      <c r="FB416" s="98"/>
      <c r="FC416" s="98"/>
      <c r="FD416" s="98"/>
    </row>
    <row r="417" spans="2:160">
      <c r="B417" s="30">
        <f t="shared" si="48"/>
        <v>3</v>
      </c>
      <c r="C417" s="30">
        <f t="shared" si="49"/>
        <v>3</v>
      </c>
      <c r="D417" s="30">
        <f t="shared" si="50"/>
        <v>2</v>
      </c>
      <c r="E417" s="30">
        <f t="shared" si="51"/>
        <v>3</v>
      </c>
      <c r="F417" s="30">
        <f t="shared" si="52"/>
        <v>2</v>
      </c>
      <c r="G417" s="30">
        <f t="shared" si="53"/>
        <v>12</v>
      </c>
      <c r="H417" s="101">
        <f>IF(AND(M417&gt;0,M417&lt;=STATS!$C$22),1,"")</f>
        <v>1</v>
      </c>
      <c r="J417" s="13">
        <v>216</v>
      </c>
      <c r="K417">
        <v>45.457740000000001</v>
      </c>
      <c r="L417">
        <v>-92.523830000000004</v>
      </c>
      <c r="M417" s="4">
        <v>12</v>
      </c>
      <c r="N417" s="4" t="s">
        <v>487</v>
      </c>
      <c r="O417" s="4" t="s">
        <v>489</v>
      </c>
      <c r="Q417" s="4">
        <v>2</v>
      </c>
      <c r="R417" s="8"/>
      <c r="S417" s="189">
        <v>2</v>
      </c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>
        <v>1</v>
      </c>
      <c r="AF417" s="14"/>
      <c r="AG417" s="14"/>
      <c r="AH417" s="14"/>
      <c r="BO417" s="4">
        <v>1</v>
      </c>
      <c r="EZ417" s="98"/>
      <c r="FA417" s="98"/>
      <c r="FB417" s="98">
        <v>1</v>
      </c>
      <c r="FC417" s="98"/>
      <c r="FD417" s="98"/>
    </row>
    <row r="418" spans="2:160">
      <c r="B418" s="30">
        <f t="shared" si="48"/>
        <v>2</v>
      </c>
      <c r="C418" s="30">
        <f t="shared" si="49"/>
        <v>2</v>
      </c>
      <c r="D418" s="30">
        <f t="shared" si="50"/>
        <v>2</v>
      </c>
      <c r="E418" s="30">
        <f t="shared" si="51"/>
        <v>2</v>
      </c>
      <c r="F418" s="30">
        <f t="shared" si="52"/>
        <v>2</v>
      </c>
      <c r="G418" s="30">
        <f t="shared" si="53"/>
        <v>10</v>
      </c>
      <c r="H418" s="101">
        <f>IF(AND(M418&gt;0,M418&lt;=STATS!$C$22),1,"")</f>
        <v>1</v>
      </c>
      <c r="J418" s="13">
        <v>217</v>
      </c>
      <c r="K418">
        <v>45.457799999999999</v>
      </c>
      <c r="L418">
        <v>-92.521280000000004</v>
      </c>
      <c r="M418" s="4">
        <v>10</v>
      </c>
      <c r="N418" s="4" t="s">
        <v>487</v>
      </c>
      <c r="O418" s="4" t="s">
        <v>489</v>
      </c>
      <c r="Q418" s="4">
        <v>2</v>
      </c>
      <c r="R418" s="8"/>
      <c r="S418" s="189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>
        <v>2</v>
      </c>
      <c r="AF418" s="14"/>
      <c r="AG418" s="14"/>
      <c r="AH418" s="14"/>
      <c r="AW418" s="4">
        <v>1</v>
      </c>
      <c r="EZ418" s="98"/>
      <c r="FA418" s="98"/>
      <c r="FB418" s="98">
        <v>1</v>
      </c>
      <c r="FC418" s="98"/>
      <c r="FD418" s="98"/>
    </row>
    <row r="419" spans="2:160">
      <c r="B419" s="30">
        <f t="shared" si="48"/>
        <v>3</v>
      </c>
      <c r="C419" s="30">
        <f t="shared" si="49"/>
        <v>3</v>
      </c>
      <c r="D419" s="30">
        <f t="shared" si="50"/>
        <v>2</v>
      </c>
      <c r="E419" s="30">
        <f t="shared" si="51"/>
        <v>3</v>
      </c>
      <c r="F419" s="30">
        <f t="shared" si="52"/>
        <v>2</v>
      </c>
      <c r="G419" s="30">
        <f t="shared" si="53"/>
        <v>9</v>
      </c>
      <c r="H419" s="101">
        <f>IF(AND(M419&gt;0,M419&lt;=STATS!$C$22),1,"")</f>
        <v>1</v>
      </c>
      <c r="J419" s="13">
        <v>218</v>
      </c>
      <c r="K419">
        <v>45.457810000000002</v>
      </c>
      <c r="L419">
        <v>-92.520960000000002</v>
      </c>
      <c r="M419" s="4">
        <v>9</v>
      </c>
      <c r="N419" s="4" t="s">
        <v>487</v>
      </c>
      <c r="O419" s="4" t="s">
        <v>489</v>
      </c>
      <c r="Q419" s="4">
        <v>1</v>
      </c>
      <c r="R419" s="8"/>
      <c r="S419" s="189">
        <v>1</v>
      </c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>
        <v>1</v>
      </c>
      <c r="AF419" s="14"/>
      <c r="AG419" s="14"/>
      <c r="AH419" s="14"/>
      <c r="CY419" s="4">
        <v>1</v>
      </c>
      <c r="EZ419" s="98"/>
      <c r="FA419" s="98"/>
      <c r="FB419" s="98"/>
      <c r="FC419" s="98"/>
      <c r="FD419" s="98"/>
    </row>
    <row r="420" spans="2:160">
      <c r="B420" s="30">
        <f t="shared" si="48"/>
        <v>1</v>
      </c>
      <c r="C420" s="30">
        <f t="shared" si="49"/>
        <v>1</v>
      </c>
      <c r="D420" s="30">
        <f t="shared" si="50"/>
        <v>1</v>
      </c>
      <c r="E420" s="30">
        <f t="shared" si="51"/>
        <v>1</v>
      </c>
      <c r="F420" s="30">
        <f t="shared" si="52"/>
        <v>1</v>
      </c>
      <c r="G420" s="30">
        <f t="shared" si="53"/>
        <v>5.5</v>
      </c>
      <c r="H420" s="101">
        <f>IF(AND(M420&gt;0,M420&lt;=STATS!$C$22),1,"")</f>
        <v>1</v>
      </c>
      <c r="J420" s="13">
        <v>219</v>
      </c>
      <c r="K420">
        <v>45.457819999999998</v>
      </c>
      <c r="L420">
        <v>-92.52064</v>
      </c>
      <c r="M420" s="4">
        <v>5.5</v>
      </c>
      <c r="N420" s="4" t="s">
        <v>488</v>
      </c>
      <c r="O420" s="4" t="s">
        <v>489</v>
      </c>
      <c r="Q420" s="4">
        <v>1</v>
      </c>
      <c r="R420" s="8"/>
      <c r="S420" s="189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>
        <v>1</v>
      </c>
      <c r="AF420" s="14"/>
      <c r="AG420" s="14"/>
      <c r="AH420" s="14"/>
      <c r="EZ420" s="98"/>
      <c r="FA420" s="98"/>
      <c r="FB420" s="98">
        <v>1</v>
      </c>
      <c r="FC420" s="98"/>
      <c r="FD420" s="98"/>
    </row>
    <row r="421" spans="2:160">
      <c r="B421" s="30">
        <f t="shared" si="48"/>
        <v>0</v>
      </c>
      <c r="C421" s="30" t="str">
        <f t="shared" si="49"/>
        <v/>
      </c>
      <c r="D421" s="30" t="str">
        <f t="shared" si="50"/>
        <v/>
      </c>
      <c r="E421" s="30">
        <f t="shared" si="51"/>
        <v>0</v>
      </c>
      <c r="F421" s="30">
        <f t="shared" si="52"/>
        <v>0</v>
      </c>
      <c r="G421" s="30" t="str">
        <f t="shared" si="53"/>
        <v/>
      </c>
      <c r="H421" s="101">
        <f>IF(AND(M421&gt;0,M421&lt;=STATS!$C$22),1,"")</f>
        <v>1</v>
      </c>
      <c r="J421" s="13">
        <v>220</v>
      </c>
      <c r="K421">
        <v>45.457819999999998</v>
      </c>
      <c r="L421">
        <v>-92.520319999999998</v>
      </c>
      <c r="M421" s="4">
        <v>5</v>
      </c>
      <c r="N421" s="4" t="s">
        <v>488</v>
      </c>
      <c r="O421" s="4" t="s">
        <v>489</v>
      </c>
      <c r="R421" s="8"/>
      <c r="S421" s="189" t="s">
        <v>529</v>
      </c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EZ421" s="98"/>
      <c r="FA421" s="98"/>
      <c r="FB421" s="98"/>
      <c r="FC421" s="98"/>
      <c r="FD421" s="98"/>
    </row>
    <row r="422" spans="2:160">
      <c r="B422" s="30">
        <f t="shared" si="48"/>
        <v>2</v>
      </c>
      <c r="C422" s="30">
        <f t="shared" si="49"/>
        <v>2</v>
      </c>
      <c r="D422" s="30">
        <f t="shared" si="50"/>
        <v>1</v>
      </c>
      <c r="E422" s="30">
        <f t="shared" si="51"/>
        <v>2</v>
      </c>
      <c r="F422" s="30">
        <f t="shared" si="52"/>
        <v>1</v>
      </c>
      <c r="G422" s="30">
        <f t="shared" si="53"/>
        <v>7.5</v>
      </c>
      <c r="H422" s="101">
        <f>IF(AND(M422&gt;0,M422&lt;=STATS!$C$22),1,"")</f>
        <v>1</v>
      </c>
      <c r="J422" s="13">
        <v>221</v>
      </c>
      <c r="K422">
        <v>45.457940000000001</v>
      </c>
      <c r="L422">
        <v>-92.525120000000001</v>
      </c>
      <c r="M422" s="4">
        <v>7.5</v>
      </c>
      <c r="N422" s="4" t="s">
        <v>488</v>
      </c>
      <c r="O422" s="4" t="s">
        <v>489</v>
      </c>
      <c r="Q422" s="4">
        <v>3</v>
      </c>
      <c r="R422" s="8"/>
      <c r="S422" s="189">
        <v>3</v>
      </c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>
        <v>2</v>
      </c>
      <c r="AF422" s="14"/>
      <c r="AG422" s="14"/>
      <c r="AH422" s="14"/>
      <c r="EZ422" s="98"/>
      <c r="FA422" s="98"/>
      <c r="FB422" s="98">
        <v>1</v>
      </c>
      <c r="FC422" s="98"/>
      <c r="FD422" s="98"/>
    </row>
    <row r="423" spans="2:160">
      <c r="B423" s="30">
        <f t="shared" si="48"/>
        <v>2</v>
      </c>
      <c r="C423" s="30">
        <f t="shared" si="49"/>
        <v>2</v>
      </c>
      <c r="D423" s="30">
        <f t="shared" si="50"/>
        <v>2</v>
      </c>
      <c r="E423" s="30">
        <f t="shared" si="51"/>
        <v>2</v>
      </c>
      <c r="F423" s="30">
        <f t="shared" si="52"/>
        <v>2</v>
      </c>
      <c r="G423" s="30">
        <f t="shared" si="53"/>
        <v>8.5</v>
      </c>
      <c r="H423" s="101">
        <f>IF(AND(M423&gt;0,M423&lt;=STATS!$C$22),1,"")</f>
        <v>1</v>
      </c>
      <c r="J423" s="13">
        <v>222</v>
      </c>
      <c r="K423">
        <v>45.457949999999997</v>
      </c>
      <c r="L423">
        <v>-92.524799999999999</v>
      </c>
      <c r="M423" s="4">
        <v>8.5</v>
      </c>
      <c r="N423" s="4" t="s">
        <v>487</v>
      </c>
      <c r="O423" s="4" t="s">
        <v>489</v>
      </c>
      <c r="Q423" s="4">
        <v>2</v>
      </c>
      <c r="R423" s="8"/>
      <c r="S423" s="189" t="s">
        <v>529</v>
      </c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>
        <v>2</v>
      </c>
      <c r="AF423" s="14"/>
      <c r="AG423" s="14"/>
      <c r="AH423" s="14"/>
      <c r="BO423" s="4">
        <v>1</v>
      </c>
      <c r="EZ423" s="98"/>
      <c r="FA423" s="98"/>
      <c r="FB423" s="98"/>
      <c r="FC423" s="98"/>
      <c r="FD423" s="98"/>
    </row>
    <row r="424" spans="2:160">
      <c r="B424" s="30">
        <f t="shared" si="48"/>
        <v>1</v>
      </c>
      <c r="C424" s="30">
        <f t="shared" si="49"/>
        <v>1</v>
      </c>
      <c r="D424" s="30">
        <f t="shared" si="50"/>
        <v>1</v>
      </c>
      <c r="E424" s="30">
        <f t="shared" si="51"/>
        <v>1</v>
      </c>
      <c r="F424" s="30">
        <f t="shared" si="52"/>
        <v>1</v>
      </c>
      <c r="G424" s="30">
        <f t="shared" si="53"/>
        <v>10</v>
      </c>
      <c r="H424" s="101">
        <f>IF(AND(M424&gt;0,M424&lt;=STATS!$C$22),1,"")</f>
        <v>1</v>
      </c>
      <c r="J424" s="13">
        <v>223</v>
      </c>
      <c r="K424">
        <v>45.45796</v>
      </c>
      <c r="L424">
        <v>-92.524479999999997</v>
      </c>
      <c r="M424" s="4">
        <v>10</v>
      </c>
      <c r="N424" s="4" t="s">
        <v>487</v>
      </c>
      <c r="O424" s="4" t="s">
        <v>489</v>
      </c>
      <c r="Q424" s="4">
        <v>1</v>
      </c>
      <c r="R424" s="8"/>
      <c r="S424" s="189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>
        <v>1</v>
      </c>
      <c r="AF424" s="14"/>
      <c r="AG424" s="14"/>
      <c r="AH424" s="14"/>
      <c r="EZ424" s="98"/>
      <c r="FA424" s="98"/>
      <c r="FB424" s="98">
        <v>1</v>
      </c>
      <c r="FC424" s="98"/>
      <c r="FD424" s="98"/>
    </row>
    <row r="425" spans="2:160">
      <c r="B425" s="30">
        <f t="shared" si="48"/>
        <v>1</v>
      </c>
      <c r="C425" s="30">
        <f t="shared" si="49"/>
        <v>1</v>
      </c>
      <c r="D425" s="30" t="str">
        <f t="shared" si="50"/>
        <v/>
      </c>
      <c r="E425" s="30">
        <f t="shared" si="51"/>
        <v>1</v>
      </c>
      <c r="F425" s="30">
        <f t="shared" si="52"/>
        <v>0</v>
      </c>
      <c r="G425" s="30">
        <f t="shared" si="53"/>
        <v>10.5</v>
      </c>
      <c r="H425" s="101">
        <f>IF(AND(M425&gt;0,M425&lt;=STATS!$C$22),1,"")</f>
        <v>1</v>
      </c>
      <c r="J425" s="13">
        <v>224</v>
      </c>
      <c r="K425">
        <v>45.45796</v>
      </c>
      <c r="L425">
        <v>-92.524159999999995</v>
      </c>
      <c r="M425" s="4">
        <v>10.5</v>
      </c>
      <c r="N425" s="4" t="s">
        <v>487</v>
      </c>
      <c r="O425" s="4" t="s">
        <v>489</v>
      </c>
      <c r="Q425" s="4">
        <v>1</v>
      </c>
      <c r="R425" s="8"/>
      <c r="S425" s="189">
        <v>1</v>
      </c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EZ425" s="98"/>
      <c r="FA425" s="98"/>
      <c r="FB425" s="98"/>
      <c r="FC425" s="98"/>
      <c r="FD425" s="98"/>
    </row>
    <row r="426" spans="2:160">
      <c r="B426" s="30">
        <f t="shared" si="48"/>
        <v>1</v>
      </c>
      <c r="C426" s="30">
        <f t="shared" si="49"/>
        <v>1</v>
      </c>
      <c r="D426" s="30" t="str">
        <f t="shared" si="50"/>
        <v/>
      </c>
      <c r="E426" s="30">
        <f t="shared" si="51"/>
        <v>1</v>
      </c>
      <c r="F426" s="30">
        <f t="shared" si="52"/>
        <v>0</v>
      </c>
      <c r="G426" s="30">
        <f t="shared" si="53"/>
        <v>10.5</v>
      </c>
      <c r="H426" s="101">
        <f>IF(AND(M426&gt;0,M426&lt;=STATS!$C$22),1,"")</f>
        <v>1</v>
      </c>
      <c r="J426" s="13">
        <v>225</v>
      </c>
      <c r="K426">
        <v>45.457970000000003</v>
      </c>
      <c r="L426">
        <v>-92.523840000000007</v>
      </c>
      <c r="M426" s="4">
        <v>10.5</v>
      </c>
      <c r="N426" s="4" t="s">
        <v>487</v>
      </c>
      <c r="O426" s="4" t="s">
        <v>489</v>
      </c>
      <c r="Q426" s="4">
        <v>1</v>
      </c>
      <c r="R426" s="8"/>
      <c r="S426" s="189">
        <v>1</v>
      </c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EZ426" s="98"/>
      <c r="FA426" s="98"/>
      <c r="FB426" s="98"/>
      <c r="FC426" s="98"/>
      <c r="FD426" s="98"/>
    </row>
    <row r="427" spans="2:160">
      <c r="B427" s="30">
        <f t="shared" si="48"/>
        <v>2</v>
      </c>
      <c r="C427" s="30">
        <f t="shared" si="49"/>
        <v>2</v>
      </c>
      <c r="D427" s="30">
        <f t="shared" si="50"/>
        <v>2</v>
      </c>
      <c r="E427" s="30">
        <f t="shared" si="51"/>
        <v>2</v>
      </c>
      <c r="F427" s="30">
        <f t="shared" si="52"/>
        <v>2</v>
      </c>
      <c r="G427" s="30">
        <f t="shared" si="53"/>
        <v>8</v>
      </c>
      <c r="H427" s="101">
        <f>IF(AND(M427&gt;0,M427&lt;=STATS!$C$22),1,"")</f>
        <v>1</v>
      </c>
      <c r="J427" s="13">
        <v>226</v>
      </c>
      <c r="K427">
        <v>45.458010000000002</v>
      </c>
      <c r="L427">
        <v>-92.521929999999998</v>
      </c>
      <c r="M427" s="4">
        <v>8</v>
      </c>
      <c r="N427" s="4" t="s">
        <v>487</v>
      </c>
      <c r="O427" s="4" t="s">
        <v>489</v>
      </c>
      <c r="Q427" s="4">
        <v>3</v>
      </c>
      <c r="R427" s="8"/>
      <c r="S427" s="189" t="s">
        <v>529</v>
      </c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>
        <v>3</v>
      </c>
      <c r="AF427" s="14"/>
      <c r="AG427" s="14"/>
      <c r="AH427" s="14"/>
      <c r="BO427" s="4">
        <v>2</v>
      </c>
      <c r="EZ427" s="98"/>
      <c r="FA427" s="98"/>
      <c r="FB427" s="98"/>
      <c r="FC427" s="98"/>
      <c r="FD427" s="98"/>
    </row>
    <row r="428" spans="2:160">
      <c r="B428" s="30">
        <f t="shared" si="48"/>
        <v>1</v>
      </c>
      <c r="C428" s="30">
        <f t="shared" si="49"/>
        <v>1</v>
      </c>
      <c r="D428" s="30">
        <f t="shared" si="50"/>
        <v>1</v>
      </c>
      <c r="E428" s="30">
        <f t="shared" si="51"/>
        <v>1</v>
      </c>
      <c r="F428" s="30">
        <f t="shared" si="52"/>
        <v>1</v>
      </c>
      <c r="G428" s="30">
        <f t="shared" si="53"/>
        <v>7</v>
      </c>
      <c r="H428" s="101">
        <f>IF(AND(M428&gt;0,M428&lt;=STATS!$C$22),1,"")</f>
        <v>1</v>
      </c>
      <c r="J428" s="13">
        <v>227</v>
      </c>
      <c r="K428">
        <v>45.458019999999998</v>
      </c>
      <c r="L428">
        <v>-92.521609999999995</v>
      </c>
      <c r="M428" s="4">
        <v>7</v>
      </c>
      <c r="N428" s="4" t="s">
        <v>487</v>
      </c>
      <c r="O428" s="4" t="s">
        <v>489</v>
      </c>
      <c r="Q428" s="4">
        <v>2</v>
      </c>
      <c r="R428" s="8"/>
      <c r="S428" s="189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>
        <v>2</v>
      </c>
      <c r="AF428" s="14"/>
      <c r="AG428" s="14"/>
      <c r="AH428" s="14"/>
      <c r="EZ428" s="98"/>
      <c r="FA428" s="98"/>
      <c r="FB428" s="98">
        <v>2</v>
      </c>
      <c r="FC428" s="98"/>
      <c r="FD428" s="98"/>
    </row>
    <row r="429" spans="2:160">
      <c r="B429" s="30">
        <f t="shared" si="48"/>
        <v>2</v>
      </c>
      <c r="C429" s="30">
        <f t="shared" si="49"/>
        <v>2</v>
      </c>
      <c r="D429" s="30">
        <f t="shared" si="50"/>
        <v>1</v>
      </c>
      <c r="E429" s="30">
        <f t="shared" si="51"/>
        <v>2</v>
      </c>
      <c r="F429" s="30">
        <f t="shared" si="52"/>
        <v>1</v>
      </c>
      <c r="G429" s="30">
        <f t="shared" si="53"/>
        <v>8</v>
      </c>
      <c r="H429" s="101">
        <f>IF(AND(M429&gt;0,M429&lt;=STATS!$C$22),1,"")</f>
        <v>1</v>
      </c>
      <c r="J429" s="13">
        <v>228</v>
      </c>
      <c r="K429">
        <v>45.458170000000003</v>
      </c>
      <c r="L429">
        <v>-92.525130000000004</v>
      </c>
      <c r="M429" s="4">
        <v>8</v>
      </c>
      <c r="N429" s="4" t="s">
        <v>487</v>
      </c>
      <c r="O429" s="4" t="s">
        <v>489</v>
      </c>
      <c r="Q429" s="4">
        <v>1</v>
      </c>
      <c r="R429" s="8"/>
      <c r="S429" s="189">
        <v>1</v>
      </c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BO429" s="4">
        <v>1</v>
      </c>
      <c r="EZ429" s="98"/>
      <c r="FA429" s="98"/>
      <c r="FB429" s="98"/>
      <c r="FC429" s="98"/>
      <c r="FD429" s="98"/>
    </row>
    <row r="430" spans="2:160">
      <c r="B430" s="30">
        <f t="shared" si="48"/>
        <v>3</v>
      </c>
      <c r="C430" s="30">
        <f t="shared" si="49"/>
        <v>3</v>
      </c>
      <c r="D430" s="30">
        <f t="shared" si="50"/>
        <v>2</v>
      </c>
      <c r="E430" s="30">
        <f t="shared" si="51"/>
        <v>3</v>
      </c>
      <c r="F430" s="30">
        <f t="shared" si="52"/>
        <v>2</v>
      </c>
      <c r="G430" s="30">
        <f t="shared" si="53"/>
        <v>9</v>
      </c>
      <c r="H430" s="101">
        <f>IF(AND(M430&gt;0,M430&lt;=STATS!$C$22),1,"")</f>
        <v>1</v>
      </c>
      <c r="J430" s="13">
        <v>229</v>
      </c>
      <c r="K430">
        <v>45.458170000000003</v>
      </c>
      <c r="L430">
        <v>-92.524810000000002</v>
      </c>
      <c r="M430" s="4">
        <v>9</v>
      </c>
      <c r="N430" s="4" t="s">
        <v>487</v>
      </c>
      <c r="O430" s="4" t="s">
        <v>489</v>
      </c>
      <c r="Q430" s="4">
        <v>3</v>
      </c>
      <c r="R430" s="8"/>
      <c r="S430" s="189">
        <v>3</v>
      </c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>
        <v>1</v>
      </c>
      <c r="AF430" s="14"/>
      <c r="AG430" s="14"/>
      <c r="AH430" s="14"/>
      <c r="BO430" s="4">
        <v>1</v>
      </c>
      <c r="EZ430" s="98"/>
      <c r="FA430" s="98"/>
      <c r="FB430" s="98"/>
      <c r="FC430" s="98"/>
      <c r="FD430" s="98"/>
    </row>
    <row r="431" spans="2:160">
      <c r="B431" s="30">
        <f t="shared" si="48"/>
        <v>2</v>
      </c>
      <c r="C431" s="30">
        <f t="shared" si="49"/>
        <v>2</v>
      </c>
      <c r="D431" s="30">
        <f t="shared" si="50"/>
        <v>1</v>
      </c>
      <c r="E431" s="30">
        <f t="shared" si="51"/>
        <v>2</v>
      </c>
      <c r="F431" s="30">
        <f t="shared" si="52"/>
        <v>1</v>
      </c>
      <c r="G431" s="30">
        <f t="shared" si="53"/>
        <v>9</v>
      </c>
      <c r="H431" s="101">
        <f>IF(AND(M431&gt;0,M431&lt;=STATS!$C$22),1,"")</f>
        <v>1</v>
      </c>
      <c r="J431" s="13">
        <v>230</v>
      </c>
      <c r="K431">
        <v>45.458179999999999</v>
      </c>
      <c r="L431">
        <v>-92.52449</v>
      </c>
      <c r="M431" s="4">
        <v>9</v>
      </c>
      <c r="N431" s="4" t="s">
        <v>487</v>
      </c>
      <c r="O431" s="4" t="s">
        <v>489</v>
      </c>
      <c r="Q431" s="4">
        <v>2</v>
      </c>
      <c r="R431" s="8"/>
      <c r="S431" s="189">
        <v>2</v>
      </c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>
        <v>2</v>
      </c>
      <c r="AF431" s="14"/>
      <c r="AG431" s="14"/>
      <c r="AH431" s="14"/>
      <c r="EZ431" s="98"/>
      <c r="FA431" s="98"/>
      <c r="FB431" s="98"/>
      <c r="FC431" s="98"/>
      <c r="FD431" s="98"/>
    </row>
    <row r="432" spans="2:160">
      <c r="B432" s="30">
        <f t="shared" si="48"/>
        <v>3</v>
      </c>
      <c r="C432" s="30">
        <f t="shared" si="49"/>
        <v>3</v>
      </c>
      <c r="D432" s="30">
        <f t="shared" si="50"/>
        <v>2</v>
      </c>
      <c r="E432" s="30">
        <f t="shared" si="51"/>
        <v>3</v>
      </c>
      <c r="F432" s="30">
        <f t="shared" si="52"/>
        <v>2</v>
      </c>
      <c r="G432" s="30">
        <f t="shared" si="53"/>
        <v>9.5</v>
      </c>
      <c r="H432" s="101">
        <f>IF(AND(M432&gt;0,M432&lt;=STATS!$C$22),1,"")</f>
        <v>1</v>
      </c>
      <c r="J432" s="13">
        <v>231</v>
      </c>
      <c r="K432">
        <v>45.458190000000002</v>
      </c>
      <c r="L432">
        <v>-92.524169999999998</v>
      </c>
      <c r="M432" s="4">
        <v>9.5</v>
      </c>
      <c r="N432" s="4" t="s">
        <v>487</v>
      </c>
      <c r="O432" s="4" t="s">
        <v>489</v>
      </c>
      <c r="Q432" s="4">
        <v>1</v>
      </c>
      <c r="R432" s="8"/>
      <c r="S432" s="189">
        <v>1</v>
      </c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>
        <v>1</v>
      </c>
      <c r="AF432" s="14"/>
      <c r="AG432" s="14"/>
      <c r="AH432" s="14"/>
      <c r="CY432" s="4">
        <v>1</v>
      </c>
      <c r="EZ432" s="98"/>
      <c r="FA432" s="98"/>
      <c r="FB432" s="98"/>
      <c r="FC432" s="98"/>
      <c r="FD432" s="98"/>
    </row>
    <row r="433" spans="2:160">
      <c r="B433" s="30">
        <f t="shared" si="48"/>
        <v>1</v>
      </c>
      <c r="C433" s="30">
        <f t="shared" si="49"/>
        <v>1</v>
      </c>
      <c r="D433" s="30" t="str">
        <f t="shared" si="50"/>
        <v/>
      </c>
      <c r="E433" s="30">
        <f t="shared" si="51"/>
        <v>1</v>
      </c>
      <c r="F433" s="30">
        <f t="shared" si="52"/>
        <v>0</v>
      </c>
      <c r="G433" s="30">
        <f t="shared" si="53"/>
        <v>9</v>
      </c>
      <c r="H433" s="101">
        <f>IF(AND(M433&gt;0,M433&lt;=STATS!$C$22),1,"")</f>
        <v>1</v>
      </c>
      <c r="J433" s="13">
        <v>232</v>
      </c>
      <c r="K433">
        <v>45.458190000000002</v>
      </c>
      <c r="L433">
        <v>-92.523849999999996</v>
      </c>
      <c r="M433" s="4">
        <v>9</v>
      </c>
      <c r="N433" s="4" t="s">
        <v>487</v>
      </c>
      <c r="O433" s="4" t="s">
        <v>489</v>
      </c>
      <c r="Q433" s="4">
        <v>1</v>
      </c>
      <c r="R433" s="8"/>
      <c r="S433" s="189">
        <v>1</v>
      </c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EZ433" s="98"/>
      <c r="FA433" s="98"/>
      <c r="FB433" s="98"/>
      <c r="FC433" s="98"/>
      <c r="FD433" s="98"/>
    </row>
    <row r="434" spans="2:160">
      <c r="B434" s="30">
        <f t="shared" si="48"/>
        <v>2</v>
      </c>
      <c r="C434" s="30">
        <f t="shared" si="49"/>
        <v>2</v>
      </c>
      <c r="D434" s="30">
        <f t="shared" si="50"/>
        <v>1</v>
      </c>
      <c r="E434" s="30">
        <f t="shared" si="51"/>
        <v>2</v>
      </c>
      <c r="F434" s="30">
        <f t="shared" si="52"/>
        <v>1</v>
      </c>
      <c r="G434" s="30">
        <f t="shared" si="53"/>
        <v>6.5</v>
      </c>
      <c r="H434" s="101">
        <f>IF(AND(M434&gt;0,M434&lt;=STATS!$C$22),1,"")</f>
        <v>1</v>
      </c>
      <c r="J434" s="13">
        <v>233</v>
      </c>
      <c r="K434">
        <v>45.458199999999998</v>
      </c>
      <c r="L434">
        <v>-92.523529999999994</v>
      </c>
      <c r="M434" s="4">
        <v>6.5</v>
      </c>
      <c r="N434" s="4" t="s">
        <v>488</v>
      </c>
      <c r="O434" s="4" t="s">
        <v>489</v>
      </c>
      <c r="Q434" s="4">
        <v>2</v>
      </c>
      <c r="R434" s="8"/>
      <c r="S434" s="189">
        <v>1</v>
      </c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BO434" s="4">
        <v>2</v>
      </c>
      <c r="EZ434" s="98"/>
      <c r="FA434" s="98"/>
      <c r="FB434" s="98"/>
      <c r="FC434" s="98"/>
      <c r="FD434" s="98"/>
    </row>
    <row r="435" spans="2:160">
      <c r="B435" s="30">
        <f t="shared" si="48"/>
        <v>2</v>
      </c>
      <c r="C435" s="30">
        <f t="shared" si="49"/>
        <v>2</v>
      </c>
      <c r="D435" s="30">
        <f t="shared" si="50"/>
        <v>1</v>
      </c>
      <c r="E435" s="30">
        <f t="shared" si="51"/>
        <v>2</v>
      </c>
      <c r="F435" s="30">
        <f t="shared" si="52"/>
        <v>1</v>
      </c>
      <c r="G435" s="30">
        <f t="shared" si="53"/>
        <v>6</v>
      </c>
      <c r="H435" s="101">
        <f>IF(AND(M435&gt;0,M435&lt;=STATS!$C$22),1,"")</f>
        <v>1</v>
      </c>
      <c r="J435" s="13">
        <v>234</v>
      </c>
      <c r="K435">
        <v>45.458210000000001</v>
      </c>
      <c r="L435">
        <v>-92.523210000000006</v>
      </c>
      <c r="M435" s="4">
        <v>6</v>
      </c>
      <c r="N435" s="4" t="s">
        <v>488</v>
      </c>
      <c r="O435" s="4" t="s">
        <v>489</v>
      </c>
      <c r="Q435" s="4">
        <v>3</v>
      </c>
      <c r="R435" s="8"/>
      <c r="S435" s="189">
        <v>2</v>
      </c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>
        <v>3</v>
      </c>
      <c r="AF435" s="14"/>
      <c r="AG435" s="14"/>
      <c r="AH435" s="14"/>
      <c r="EZ435" s="98"/>
      <c r="FA435" s="98"/>
      <c r="FB435" s="98"/>
      <c r="FC435" s="98"/>
      <c r="FD435" s="98"/>
    </row>
    <row r="436" spans="2:160">
      <c r="B436" s="30">
        <f t="shared" si="48"/>
        <v>2</v>
      </c>
      <c r="C436" s="30">
        <f t="shared" si="49"/>
        <v>2</v>
      </c>
      <c r="D436" s="30">
        <f t="shared" si="50"/>
        <v>2</v>
      </c>
      <c r="E436" s="30">
        <f t="shared" si="51"/>
        <v>2</v>
      </c>
      <c r="F436" s="30">
        <f t="shared" si="52"/>
        <v>2</v>
      </c>
      <c r="G436" s="30">
        <f t="shared" si="53"/>
        <v>4</v>
      </c>
      <c r="H436" s="101">
        <f>IF(AND(M436&gt;0,M436&lt;=STATS!$C$22),1,"")</f>
        <v>1</v>
      </c>
      <c r="J436" s="13">
        <v>235</v>
      </c>
      <c r="K436">
        <v>45.458219999999997</v>
      </c>
      <c r="L436">
        <v>-92.522890000000004</v>
      </c>
      <c r="M436" s="4">
        <v>4</v>
      </c>
      <c r="N436" s="4" t="s">
        <v>488</v>
      </c>
      <c r="O436" s="4" t="s">
        <v>489</v>
      </c>
      <c r="Q436" s="4">
        <v>2</v>
      </c>
      <c r="R436" s="8"/>
      <c r="S436" s="189" t="s">
        <v>529</v>
      </c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>
        <v>2</v>
      </c>
      <c r="AF436" s="14"/>
      <c r="AG436" s="14"/>
      <c r="AH436" s="14"/>
      <c r="AQ436" s="4">
        <v>1</v>
      </c>
      <c r="EZ436" s="98"/>
      <c r="FA436" s="98"/>
      <c r="FB436" s="98">
        <v>1</v>
      </c>
      <c r="FC436" s="98"/>
      <c r="FD436" s="98"/>
    </row>
    <row r="437" spans="2:160">
      <c r="B437" s="30">
        <f t="shared" si="48"/>
        <v>1</v>
      </c>
      <c r="C437" s="30">
        <f t="shared" si="49"/>
        <v>1</v>
      </c>
      <c r="D437" s="30">
        <f t="shared" si="50"/>
        <v>1</v>
      </c>
      <c r="E437" s="30">
        <f t="shared" si="51"/>
        <v>1</v>
      </c>
      <c r="F437" s="30">
        <f t="shared" si="52"/>
        <v>1</v>
      </c>
      <c r="G437" s="30">
        <f t="shared" si="53"/>
        <v>3.5</v>
      </c>
      <c r="H437" s="101">
        <f>IF(AND(M437&gt;0,M437&lt;=STATS!$C$22),1,"")</f>
        <v>1</v>
      </c>
      <c r="J437" s="13">
        <v>236</v>
      </c>
      <c r="K437">
        <v>45.458219999999997</v>
      </c>
      <c r="L437">
        <v>-92.522570000000002</v>
      </c>
      <c r="M437" s="4">
        <v>3.5</v>
      </c>
      <c r="N437" s="4" t="s">
        <v>488</v>
      </c>
      <c r="O437" s="4" t="s">
        <v>489</v>
      </c>
      <c r="Q437" s="4">
        <v>1</v>
      </c>
      <c r="R437" s="8"/>
      <c r="S437" s="189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>
        <v>1</v>
      </c>
      <c r="AF437" s="14"/>
      <c r="AG437" s="14"/>
      <c r="AH437" s="14"/>
      <c r="EZ437" s="98"/>
      <c r="FA437" s="98"/>
      <c r="FB437" s="98">
        <v>2</v>
      </c>
      <c r="FC437" s="98"/>
      <c r="FD437" s="98"/>
    </row>
    <row r="438" spans="2:160">
      <c r="B438" s="30">
        <f t="shared" si="48"/>
        <v>3</v>
      </c>
      <c r="C438" s="30">
        <f t="shared" si="49"/>
        <v>3</v>
      </c>
      <c r="D438" s="30">
        <f t="shared" si="50"/>
        <v>3</v>
      </c>
      <c r="E438" s="30">
        <f t="shared" si="51"/>
        <v>3</v>
      </c>
      <c r="F438" s="30">
        <f t="shared" si="52"/>
        <v>3</v>
      </c>
      <c r="G438" s="30">
        <f t="shared" si="53"/>
        <v>3</v>
      </c>
      <c r="H438" s="101">
        <f>IF(AND(M438&gt;0,M438&lt;=STATS!$C$22),1,"")</f>
        <v>1</v>
      </c>
      <c r="J438" s="13">
        <v>237</v>
      </c>
      <c r="K438">
        <v>45.45823</v>
      </c>
      <c r="L438">
        <v>-92.522260000000003</v>
      </c>
      <c r="M438" s="4">
        <v>3</v>
      </c>
      <c r="N438" s="4" t="s">
        <v>488</v>
      </c>
      <c r="O438" s="4" t="s">
        <v>489</v>
      </c>
      <c r="Q438" s="4">
        <v>1</v>
      </c>
      <c r="R438" s="8"/>
      <c r="S438" s="189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>
        <v>1</v>
      </c>
      <c r="AF438" s="14"/>
      <c r="AG438" s="14"/>
      <c r="AH438" s="14"/>
      <c r="AM438" s="4">
        <v>1</v>
      </c>
      <c r="DM438" s="4">
        <v>1</v>
      </c>
      <c r="EZ438" s="98"/>
      <c r="FA438" s="98"/>
      <c r="FB438" s="98">
        <v>2</v>
      </c>
      <c r="FC438" s="98"/>
      <c r="FD438" s="98"/>
    </row>
    <row r="439" spans="2:160">
      <c r="B439" s="30">
        <f t="shared" si="48"/>
        <v>3</v>
      </c>
      <c r="C439" s="30">
        <f t="shared" si="49"/>
        <v>3</v>
      </c>
      <c r="D439" s="30">
        <f t="shared" si="50"/>
        <v>3</v>
      </c>
      <c r="E439" s="30">
        <f t="shared" si="51"/>
        <v>3</v>
      </c>
      <c r="F439" s="30">
        <f t="shared" si="52"/>
        <v>3</v>
      </c>
      <c r="G439" s="30">
        <f t="shared" si="53"/>
        <v>3</v>
      </c>
      <c r="H439" s="101">
        <f>IF(AND(M439&gt;0,M439&lt;=STATS!$C$22),1,"")</f>
        <v>1</v>
      </c>
      <c r="J439" s="13">
        <v>238</v>
      </c>
      <c r="K439">
        <v>45.458240000000004</v>
      </c>
      <c r="L439">
        <v>-92.521940000000001</v>
      </c>
      <c r="M439" s="4">
        <v>3</v>
      </c>
      <c r="N439" s="4" t="s">
        <v>488</v>
      </c>
      <c r="O439" s="4" t="s">
        <v>489</v>
      </c>
      <c r="Q439" s="4">
        <v>2</v>
      </c>
      <c r="R439" s="8"/>
      <c r="S439" s="189" t="s">
        <v>529</v>
      </c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>
        <v>2</v>
      </c>
      <c r="AF439" s="14"/>
      <c r="AG439" s="14"/>
      <c r="AH439" s="14"/>
      <c r="AQ439" s="4">
        <v>1</v>
      </c>
      <c r="CY439" s="4">
        <v>1</v>
      </c>
      <c r="EZ439" s="98"/>
      <c r="FA439" s="98"/>
      <c r="FB439" s="98">
        <v>1</v>
      </c>
      <c r="FC439" s="98"/>
      <c r="FD439" s="98"/>
    </row>
    <row r="440" spans="2:160">
      <c r="B440" s="30">
        <f t="shared" si="48"/>
        <v>3</v>
      </c>
      <c r="C440" s="30">
        <f t="shared" si="49"/>
        <v>3</v>
      </c>
      <c r="D440" s="30">
        <f t="shared" si="50"/>
        <v>3</v>
      </c>
      <c r="E440" s="30">
        <f t="shared" si="51"/>
        <v>3</v>
      </c>
      <c r="F440" s="30">
        <f t="shared" si="52"/>
        <v>3</v>
      </c>
      <c r="G440" s="30">
        <f t="shared" si="53"/>
        <v>6</v>
      </c>
      <c r="H440" s="101">
        <f>IF(AND(M440&gt;0,M440&lt;=STATS!$C$22),1,"")</f>
        <v>1</v>
      </c>
      <c r="J440" s="13">
        <v>239</v>
      </c>
      <c r="K440">
        <v>45.458379999999998</v>
      </c>
      <c r="L440">
        <v>-92.525459999999995</v>
      </c>
      <c r="M440" s="4">
        <v>6</v>
      </c>
      <c r="N440" s="4" t="s">
        <v>487</v>
      </c>
      <c r="O440" s="4" t="s">
        <v>489</v>
      </c>
      <c r="Q440" s="4">
        <v>2</v>
      </c>
      <c r="R440" s="8"/>
      <c r="S440" s="189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>
        <v>2</v>
      </c>
      <c r="AF440" s="14"/>
      <c r="AG440" s="14"/>
      <c r="AH440" s="14"/>
      <c r="AW440" s="4">
        <v>1</v>
      </c>
      <c r="BG440" s="4">
        <v>1</v>
      </c>
      <c r="EZ440" s="98"/>
      <c r="FA440" s="98"/>
      <c r="FB440" s="98"/>
      <c r="FC440" s="98"/>
      <c r="FD440" s="98"/>
    </row>
    <row r="441" spans="2:160">
      <c r="B441" s="30">
        <f t="shared" si="48"/>
        <v>1</v>
      </c>
      <c r="C441" s="30">
        <f t="shared" si="49"/>
        <v>1</v>
      </c>
      <c r="D441" s="30">
        <f t="shared" si="50"/>
        <v>1</v>
      </c>
      <c r="E441" s="30">
        <f t="shared" si="51"/>
        <v>1</v>
      </c>
      <c r="F441" s="30">
        <f t="shared" si="52"/>
        <v>1</v>
      </c>
      <c r="G441" s="30">
        <f t="shared" si="53"/>
        <v>8</v>
      </c>
      <c r="H441" s="101">
        <f>IF(AND(M441&gt;0,M441&lt;=STATS!$C$22),1,"")</f>
        <v>1</v>
      </c>
      <c r="J441" s="13">
        <v>240</v>
      </c>
      <c r="K441">
        <v>45.458390000000001</v>
      </c>
      <c r="L441">
        <v>-92.525139999999993</v>
      </c>
      <c r="M441" s="4">
        <v>8</v>
      </c>
      <c r="N441" s="4" t="s">
        <v>487</v>
      </c>
      <c r="O441" s="4" t="s">
        <v>489</v>
      </c>
      <c r="Q441" s="4">
        <v>1</v>
      </c>
      <c r="R441" s="8"/>
      <c r="S441" s="189" t="s">
        <v>529</v>
      </c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CY441" s="4">
        <v>1</v>
      </c>
      <c r="EZ441" s="98"/>
      <c r="FA441" s="98"/>
      <c r="FB441" s="98"/>
      <c r="FC441" s="98"/>
      <c r="FD441" s="98"/>
    </row>
    <row r="442" spans="2:160">
      <c r="B442" s="30">
        <f t="shared" si="48"/>
        <v>2</v>
      </c>
      <c r="C442" s="30">
        <f t="shared" si="49"/>
        <v>2</v>
      </c>
      <c r="D442" s="30">
        <f t="shared" si="50"/>
        <v>1</v>
      </c>
      <c r="E442" s="30">
        <f t="shared" si="51"/>
        <v>2</v>
      </c>
      <c r="F442" s="30">
        <f t="shared" si="52"/>
        <v>1</v>
      </c>
      <c r="G442" s="30">
        <f t="shared" si="53"/>
        <v>8.5</v>
      </c>
      <c r="H442" s="101">
        <f>IF(AND(M442&gt;0,M442&lt;=STATS!$C$22),1,"")</f>
        <v>1</v>
      </c>
      <c r="J442" s="13">
        <v>241</v>
      </c>
      <c r="K442">
        <v>45.458399999999997</v>
      </c>
      <c r="L442">
        <v>-92.524820000000005</v>
      </c>
      <c r="M442" s="4">
        <v>8.5</v>
      </c>
      <c r="N442" s="4" t="s">
        <v>487</v>
      </c>
      <c r="O442" s="4" t="s">
        <v>489</v>
      </c>
      <c r="Q442" s="4">
        <v>2</v>
      </c>
      <c r="R442" s="8"/>
      <c r="S442" s="189">
        <v>2</v>
      </c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>
        <v>1</v>
      </c>
      <c r="AF442" s="14"/>
      <c r="AG442" s="14"/>
      <c r="AH442" s="14"/>
      <c r="EZ442" s="98"/>
      <c r="FA442" s="98"/>
      <c r="FB442" s="98"/>
      <c r="FC442" s="98"/>
      <c r="FD442" s="98"/>
    </row>
    <row r="443" spans="2:160">
      <c r="B443" s="30">
        <f t="shared" si="48"/>
        <v>2</v>
      </c>
      <c r="C443" s="30">
        <f t="shared" si="49"/>
        <v>2</v>
      </c>
      <c r="D443" s="30">
        <f t="shared" si="50"/>
        <v>1</v>
      </c>
      <c r="E443" s="30">
        <f t="shared" si="51"/>
        <v>2</v>
      </c>
      <c r="F443" s="30">
        <f t="shared" si="52"/>
        <v>1</v>
      </c>
      <c r="G443" s="30">
        <f t="shared" si="53"/>
        <v>8.5</v>
      </c>
      <c r="H443" s="101">
        <f>IF(AND(M443&gt;0,M443&lt;=STATS!$C$22),1,"")</f>
        <v>1</v>
      </c>
      <c r="J443" s="13">
        <v>242</v>
      </c>
      <c r="K443">
        <v>45.458410000000001</v>
      </c>
      <c r="L443">
        <v>-92.524500000000003</v>
      </c>
      <c r="M443" s="4">
        <v>8.5</v>
      </c>
      <c r="N443" s="4" t="s">
        <v>487</v>
      </c>
      <c r="O443" s="4" t="s">
        <v>489</v>
      </c>
      <c r="Q443" s="4">
        <v>2</v>
      </c>
      <c r="R443" s="8"/>
      <c r="S443" s="189">
        <v>2</v>
      </c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>
        <v>2</v>
      </c>
      <c r="AF443" s="14"/>
      <c r="AG443" s="14"/>
      <c r="AH443" s="14"/>
      <c r="EZ443" s="98"/>
      <c r="FA443" s="98"/>
      <c r="FB443" s="98"/>
      <c r="FC443" s="98"/>
      <c r="FD443" s="98"/>
    </row>
    <row r="444" spans="2:160">
      <c r="B444" s="30">
        <f t="shared" si="48"/>
        <v>2</v>
      </c>
      <c r="C444" s="30">
        <f t="shared" si="49"/>
        <v>2</v>
      </c>
      <c r="D444" s="30">
        <f t="shared" si="50"/>
        <v>1</v>
      </c>
      <c r="E444" s="30">
        <f t="shared" si="51"/>
        <v>2</v>
      </c>
      <c r="F444" s="30">
        <f t="shared" si="52"/>
        <v>1</v>
      </c>
      <c r="G444" s="30">
        <f t="shared" si="53"/>
        <v>8</v>
      </c>
      <c r="H444" s="101">
        <f>IF(AND(M444&gt;0,M444&lt;=STATS!$C$22),1,"")</f>
        <v>1</v>
      </c>
      <c r="J444" s="13">
        <v>243</v>
      </c>
      <c r="K444">
        <v>45.458410000000001</v>
      </c>
      <c r="L444">
        <v>-92.524180000000001</v>
      </c>
      <c r="M444" s="4">
        <v>8</v>
      </c>
      <c r="N444" s="4" t="s">
        <v>487</v>
      </c>
      <c r="O444" s="4" t="s">
        <v>489</v>
      </c>
      <c r="Q444" s="4">
        <v>3</v>
      </c>
      <c r="R444" s="8"/>
      <c r="S444" s="189">
        <v>2</v>
      </c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>
        <v>3</v>
      </c>
      <c r="AF444" s="14"/>
      <c r="AG444" s="14"/>
      <c r="AH444" s="14"/>
      <c r="EZ444" s="98"/>
      <c r="FA444" s="98"/>
      <c r="FB444" s="98"/>
      <c r="FC444" s="98"/>
      <c r="FD444" s="98"/>
    </row>
    <row r="445" spans="2:160">
      <c r="B445" s="30">
        <f t="shared" si="48"/>
        <v>1</v>
      </c>
      <c r="C445" s="30">
        <f t="shared" si="49"/>
        <v>1</v>
      </c>
      <c r="D445" s="30" t="str">
        <f t="shared" si="50"/>
        <v/>
      </c>
      <c r="E445" s="30">
        <f t="shared" si="51"/>
        <v>1</v>
      </c>
      <c r="F445" s="30">
        <f t="shared" si="52"/>
        <v>0</v>
      </c>
      <c r="G445" s="30">
        <f t="shared" si="53"/>
        <v>8</v>
      </c>
      <c r="H445" s="101">
        <f>IF(AND(M445&gt;0,M445&lt;=STATS!$C$22),1,"")</f>
        <v>1</v>
      </c>
      <c r="J445" s="13">
        <v>244</v>
      </c>
      <c r="K445">
        <v>45.458419999999997</v>
      </c>
      <c r="L445">
        <v>-92.523859999999999</v>
      </c>
      <c r="M445" s="4">
        <v>8</v>
      </c>
      <c r="N445" s="4" t="s">
        <v>487</v>
      </c>
      <c r="O445" s="4" t="s">
        <v>489</v>
      </c>
      <c r="Q445" s="4">
        <v>1</v>
      </c>
      <c r="R445" s="8"/>
      <c r="S445" s="189">
        <v>1</v>
      </c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EZ445" s="98"/>
      <c r="FA445" s="98"/>
      <c r="FB445" s="98"/>
      <c r="FC445" s="98"/>
      <c r="FD445" s="98"/>
    </row>
    <row r="446" spans="2:160">
      <c r="B446" s="30">
        <f t="shared" si="48"/>
        <v>2</v>
      </c>
      <c r="C446" s="30">
        <f t="shared" si="49"/>
        <v>2</v>
      </c>
      <c r="D446" s="30">
        <f t="shared" si="50"/>
        <v>1</v>
      </c>
      <c r="E446" s="30">
        <f t="shared" si="51"/>
        <v>2</v>
      </c>
      <c r="F446" s="30">
        <f t="shared" si="52"/>
        <v>1</v>
      </c>
      <c r="G446" s="30">
        <f t="shared" si="53"/>
        <v>7</v>
      </c>
      <c r="H446" s="101">
        <f>IF(AND(M446&gt;0,M446&lt;=STATS!$C$22),1,"")</f>
        <v>1</v>
      </c>
      <c r="J446" s="13">
        <v>245</v>
      </c>
      <c r="K446">
        <v>45.45843</v>
      </c>
      <c r="L446">
        <v>-92.523539999999997</v>
      </c>
      <c r="M446" s="4">
        <v>7</v>
      </c>
      <c r="N446" s="4" t="s">
        <v>487</v>
      </c>
      <c r="O446" s="4" t="s">
        <v>489</v>
      </c>
      <c r="Q446" s="4">
        <v>3</v>
      </c>
      <c r="R446" s="8"/>
      <c r="S446" s="189">
        <v>1</v>
      </c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>
        <v>3</v>
      </c>
      <c r="AF446" s="14"/>
      <c r="AG446" s="14"/>
      <c r="AH446" s="14"/>
      <c r="EZ446" s="98"/>
      <c r="FA446" s="98"/>
      <c r="FB446" s="98">
        <v>1</v>
      </c>
      <c r="FC446" s="98"/>
      <c r="FD446" s="98"/>
    </row>
    <row r="447" spans="2:160">
      <c r="B447" s="30">
        <f t="shared" si="48"/>
        <v>3</v>
      </c>
      <c r="C447" s="30">
        <f t="shared" si="49"/>
        <v>3</v>
      </c>
      <c r="D447" s="30">
        <f t="shared" si="50"/>
        <v>2</v>
      </c>
      <c r="E447" s="30">
        <f t="shared" si="51"/>
        <v>3</v>
      </c>
      <c r="F447" s="30">
        <f t="shared" si="52"/>
        <v>2</v>
      </c>
      <c r="G447" s="30">
        <f t="shared" si="53"/>
        <v>5</v>
      </c>
      <c r="H447" s="101">
        <f>IF(AND(M447&gt;0,M447&lt;=STATS!$C$22),1,"")</f>
        <v>1</v>
      </c>
      <c r="J447" s="13">
        <v>246</v>
      </c>
      <c r="K447">
        <v>45.45843</v>
      </c>
      <c r="L447">
        <v>-92.523219999999995</v>
      </c>
      <c r="M447" s="4">
        <v>5</v>
      </c>
      <c r="N447" s="4" t="s">
        <v>486</v>
      </c>
      <c r="O447" s="4" t="s">
        <v>489</v>
      </c>
      <c r="Q447" s="4">
        <v>3</v>
      </c>
      <c r="R447" s="8"/>
      <c r="S447" s="189">
        <v>3</v>
      </c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>
        <v>1</v>
      </c>
      <c r="AF447" s="14"/>
      <c r="AG447" s="14"/>
      <c r="AH447" s="14"/>
      <c r="AQ447" s="4">
        <v>2</v>
      </c>
      <c r="EZ447" s="98"/>
      <c r="FA447" s="98"/>
      <c r="FB447" s="98"/>
      <c r="FC447" s="98"/>
      <c r="FD447" s="98"/>
    </row>
    <row r="448" spans="2:160">
      <c r="B448" s="30">
        <f t="shared" si="48"/>
        <v>2</v>
      </c>
      <c r="C448" s="30">
        <f t="shared" si="49"/>
        <v>2</v>
      </c>
      <c r="D448" s="30">
        <f t="shared" si="50"/>
        <v>1</v>
      </c>
      <c r="E448" s="30">
        <f t="shared" si="51"/>
        <v>2</v>
      </c>
      <c r="F448" s="30">
        <f t="shared" si="52"/>
        <v>1</v>
      </c>
      <c r="G448" s="30">
        <f t="shared" si="53"/>
        <v>5</v>
      </c>
      <c r="H448" s="101">
        <f>IF(AND(M448&gt;0,M448&lt;=STATS!$C$22),1,"")</f>
        <v>1</v>
      </c>
      <c r="J448" s="13">
        <v>247</v>
      </c>
      <c r="K448">
        <v>45.458440000000003</v>
      </c>
      <c r="L448">
        <v>-92.522900000000007</v>
      </c>
      <c r="M448" s="4">
        <v>5</v>
      </c>
      <c r="N448" s="4" t="s">
        <v>487</v>
      </c>
      <c r="O448" s="4" t="s">
        <v>489</v>
      </c>
      <c r="Q448" s="4">
        <v>2</v>
      </c>
      <c r="R448" s="8"/>
      <c r="S448" s="189">
        <v>1</v>
      </c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>
        <v>2</v>
      </c>
      <c r="AF448" s="14"/>
      <c r="AG448" s="14"/>
      <c r="AH448" s="14"/>
      <c r="EZ448" s="98"/>
      <c r="FA448" s="98"/>
      <c r="FB448" s="98">
        <v>1</v>
      </c>
      <c r="FC448" s="98"/>
      <c r="FD448" s="98"/>
    </row>
    <row r="449" spans="2:160">
      <c r="B449" s="30">
        <f t="shared" si="48"/>
        <v>4</v>
      </c>
      <c r="C449" s="30">
        <f t="shared" si="49"/>
        <v>4</v>
      </c>
      <c r="D449" s="30">
        <f t="shared" si="50"/>
        <v>3</v>
      </c>
      <c r="E449" s="30">
        <f t="shared" si="51"/>
        <v>4</v>
      </c>
      <c r="F449" s="30">
        <f t="shared" si="52"/>
        <v>3</v>
      </c>
      <c r="G449" s="30">
        <f t="shared" si="53"/>
        <v>2.5</v>
      </c>
      <c r="H449" s="101">
        <f>IF(AND(M449&gt;0,M449&lt;=STATS!$C$22),1,"")</f>
        <v>1</v>
      </c>
      <c r="J449" s="13">
        <v>248</v>
      </c>
      <c r="K449">
        <v>45.458449999999999</v>
      </c>
      <c r="L449">
        <v>-92.522580000000005</v>
      </c>
      <c r="M449" s="4">
        <v>2.5</v>
      </c>
      <c r="N449" s="4" t="s">
        <v>486</v>
      </c>
      <c r="O449" s="4" t="s">
        <v>489</v>
      </c>
      <c r="Q449" s="4">
        <v>2</v>
      </c>
      <c r="R449" s="8"/>
      <c r="S449" s="189">
        <v>2</v>
      </c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BE449" s="4">
        <v>2</v>
      </c>
      <c r="ED449" s="4">
        <v>2</v>
      </c>
      <c r="EU449" s="4">
        <v>2</v>
      </c>
      <c r="EZ449" s="98"/>
      <c r="FA449" s="98"/>
      <c r="FB449" s="98">
        <v>2</v>
      </c>
      <c r="FC449" s="98"/>
      <c r="FD449" s="98"/>
    </row>
    <row r="450" spans="2:160">
      <c r="B450" s="30">
        <f t="shared" ref="B450:B513" si="54">COUNT(R450:EY450,FE450:FM450)</f>
        <v>3</v>
      </c>
      <c r="C450" s="30">
        <f t="shared" ref="C450:C513" si="55">IF(COUNT(R450:EY450,FE450:FM450)&gt;0,COUNT(R450:EY450,FE450:FM450),"")</f>
        <v>3</v>
      </c>
      <c r="D450" s="30">
        <f t="shared" ref="D450:D513" si="56">IF(COUNT(T450:BJ450,BL450:BT450,BV450:CB450,CD450:EY450,FE450:FM450)&gt;0,COUNT(T450:BJ450,BL450:BT450,BV450:CB450,CD450:EY450,FE450:FM450),"")</f>
        <v>3</v>
      </c>
      <c r="E450" s="30">
        <f t="shared" ref="E450:E513" si="57">IF(H450=1,COUNT(R450:EY450,FE450:FM450),"")</f>
        <v>3</v>
      </c>
      <c r="F450" s="30">
        <f t="shared" ref="F450:F513" si="58">IF(H450=1,COUNT(T450:BJ450,BL450:BT450,BV450:CB450,CD450:EY450,FE450:FM450),"")</f>
        <v>3</v>
      </c>
      <c r="G450" s="30">
        <f t="shared" ref="G450:G513" si="59">IF($B450&gt;=1,$M450,"")</f>
        <v>6</v>
      </c>
      <c r="H450" s="101">
        <f>IF(AND(M450&gt;0,M450&lt;=STATS!$C$22),1,"")</f>
        <v>1</v>
      </c>
      <c r="J450" s="13">
        <v>249</v>
      </c>
      <c r="K450">
        <v>45.458590000000001</v>
      </c>
      <c r="L450">
        <v>-92.526430000000005</v>
      </c>
      <c r="M450" s="4">
        <v>6</v>
      </c>
      <c r="N450" s="4" t="s">
        <v>487</v>
      </c>
      <c r="O450" s="4" t="s">
        <v>489</v>
      </c>
      <c r="Q450" s="4">
        <v>2</v>
      </c>
      <c r="R450" s="8"/>
      <c r="S450" s="189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>
        <v>2</v>
      </c>
      <c r="AF450" s="14"/>
      <c r="AG450" s="14"/>
      <c r="AH450" s="14"/>
      <c r="BG450" s="4">
        <v>1</v>
      </c>
      <c r="BO450" s="4">
        <v>1</v>
      </c>
      <c r="EZ450" s="98"/>
      <c r="FA450" s="98"/>
      <c r="FB450" s="98"/>
      <c r="FC450" s="98"/>
      <c r="FD450" s="98"/>
    </row>
    <row r="451" spans="2:160">
      <c r="B451" s="30">
        <f t="shared" si="54"/>
        <v>3</v>
      </c>
      <c r="C451" s="30">
        <f t="shared" si="55"/>
        <v>3</v>
      </c>
      <c r="D451" s="30">
        <f t="shared" si="56"/>
        <v>3</v>
      </c>
      <c r="E451" s="30">
        <f t="shared" si="57"/>
        <v>3</v>
      </c>
      <c r="F451" s="30">
        <f t="shared" si="58"/>
        <v>3</v>
      </c>
      <c r="G451" s="30">
        <f t="shared" si="59"/>
        <v>5.5</v>
      </c>
      <c r="H451" s="101">
        <f>IF(AND(M451&gt;0,M451&lt;=STATS!$C$22),1,"")</f>
        <v>1</v>
      </c>
      <c r="J451" s="13">
        <v>250</v>
      </c>
      <c r="K451">
        <v>45.458590000000001</v>
      </c>
      <c r="L451">
        <v>-92.526110000000003</v>
      </c>
      <c r="M451" s="4">
        <v>5.5</v>
      </c>
      <c r="N451" s="4" t="s">
        <v>487</v>
      </c>
      <c r="O451" s="4" t="s">
        <v>489</v>
      </c>
      <c r="Q451" s="4">
        <v>2</v>
      </c>
      <c r="R451" s="8"/>
      <c r="S451" s="189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>
        <v>2</v>
      </c>
      <c r="AF451" s="14"/>
      <c r="AG451" s="14"/>
      <c r="AH451" s="14"/>
      <c r="BG451" s="4">
        <v>1</v>
      </c>
      <c r="CB451" s="4">
        <v>2</v>
      </c>
      <c r="EZ451" s="98"/>
      <c r="FA451" s="98"/>
      <c r="FB451" s="98"/>
      <c r="FC451" s="98"/>
      <c r="FD451" s="98"/>
    </row>
    <row r="452" spans="2:160">
      <c r="B452" s="30">
        <f t="shared" si="54"/>
        <v>1</v>
      </c>
      <c r="C452" s="30">
        <f t="shared" si="55"/>
        <v>1</v>
      </c>
      <c r="D452" s="30">
        <f t="shared" si="56"/>
        <v>1</v>
      </c>
      <c r="E452" s="30">
        <f t="shared" si="57"/>
        <v>1</v>
      </c>
      <c r="F452" s="30">
        <f t="shared" si="58"/>
        <v>1</v>
      </c>
      <c r="G452" s="30">
        <f t="shared" si="59"/>
        <v>6.5</v>
      </c>
      <c r="H452" s="101">
        <f>IF(AND(M452&gt;0,M452&lt;=STATS!$C$22),1,"")</f>
        <v>1</v>
      </c>
      <c r="J452" s="13">
        <v>251</v>
      </c>
      <c r="K452">
        <v>45.458599999999997</v>
      </c>
      <c r="L452">
        <v>-92.525790000000001</v>
      </c>
      <c r="M452" s="4">
        <v>6.5</v>
      </c>
      <c r="N452" s="4" t="s">
        <v>487</v>
      </c>
      <c r="O452" s="4" t="s">
        <v>489</v>
      </c>
      <c r="Q452" s="4">
        <v>3</v>
      </c>
      <c r="R452" s="8"/>
      <c r="S452" s="189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>
        <v>3</v>
      </c>
      <c r="AF452" s="14"/>
      <c r="AG452" s="14"/>
      <c r="AH452" s="14"/>
      <c r="EZ452" s="98"/>
      <c r="FA452" s="98"/>
      <c r="FB452" s="98"/>
      <c r="FC452" s="98"/>
      <c r="FD452" s="98"/>
    </row>
    <row r="453" spans="2:160">
      <c r="B453" s="30">
        <f t="shared" si="54"/>
        <v>1</v>
      </c>
      <c r="C453" s="30">
        <f t="shared" si="55"/>
        <v>1</v>
      </c>
      <c r="D453" s="30">
        <f t="shared" si="56"/>
        <v>1</v>
      </c>
      <c r="E453" s="30">
        <f t="shared" si="57"/>
        <v>1</v>
      </c>
      <c r="F453" s="30">
        <f t="shared" si="58"/>
        <v>1</v>
      </c>
      <c r="G453" s="30">
        <f t="shared" si="59"/>
        <v>7</v>
      </c>
      <c r="H453" s="101">
        <f>IF(AND(M453&gt;0,M453&lt;=STATS!$C$22),1,"")</f>
        <v>1</v>
      </c>
      <c r="J453" s="13">
        <v>252</v>
      </c>
      <c r="K453">
        <v>45.45861</v>
      </c>
      <c r="L453">
        <v>-92.525469999999999</v>
      </c>
      <c r="M453" s="4">
        <v>7</v>
      </c>
      <c r="N453" s="4" t="s">
        <v>487</v>
      </c>
      <c r="O453" s="4" t="s">
        <v>489</v>
      </c>
      <c r="Q453" s="4">
        <v>3</v>
      </c>
      <c r="R453" s="8"/>
      <c r="S453" s="189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>
        <v>3</v>
      </c>
      <c r="AF453" s="14"/>
      <c r="AG453" s="14"/>
      <c r="AH453" s="14"/>
      <c r="EZ453" s="98"/>
      <c r="FA453" s="98"/>
      <c r="FB453" s="98"/>
      <c r="FC453" s="98"/>
      <c r="FD453" s="98"/>
    </row>
    <row r="454" spans="2:160">
      <c r="B454" s="30">
        <f t="shared" si="54"/>
        <v>3</v>
      </c>
      <c r="C454" s="30">
        <f t="shared" si="55"/>
        <v>3</v>
      </c>
      <c r="D454" s="30">
        <f t="shared" si="56"/>
        <v>2</v>
      </c>
      <c r="E454" s="30">
        <f t="shared" si="57"/>
        <v>3</v>
      </c>
      <c r="F454" s="30">
        <f t="shared" si="58"/>
        <v>2</v>
      </c>
      <c r="G454" s="30">
        <f t="shared" si="59"/>
        <v>7</v>
      </c>
      <c r="H454" s="101">
        <f>IF(AND(M454&gt;0,M454&lt;=STATS!$C$22),1,"")</f>
        <v>1</v>
      </c>
      <c r="J454" s="13">
        <v>253</v>
      </c>
      <c r="K454">
        <v>45.458620000000003</v>
      </c>
      <c r="L454">
        <v>-92.525149999999996</v>
      </c>
      <c r="M454" s="4">
        <v>7</v>
      </c>
      <c r="N454" s="4" t="s">
        <v>487</v>
      </c>
      <c r="O454" s="4" t="s">
        <v>489</v>
      </c>
      <c r="Q454" s="4">
        <v>2</v>
      </c>
      <c r="R454" s="8"/>
      <c r="S454" s="189">
        <v>1</v>
      </c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>
        <v>2</v>
      </c>
      <c r="AF454" s="14"/>
      <c r="AG454" s="14"/>
      <c r="AH454" s="14"/>
      <c r="BO454" s="4">
        <v>1</v>
      </c>
      <c r="EZ454" s="98"/>
      <c r="FA454" s="98"/>
      <c r="FB454" s="98"/>
      <c r="FC454" s="98"/>
      <c r="FD454" s="98"/>
    </row>
    <row r="455" spans="2:160">
      <c r="B455" s="30">
        <f t="shared" si="54"/>
        <v>1</v>
      </c>
      <c r="C455" s="30">
        <f t="shared" si="55"/>
        <v>1</v>
      </c>
      <c r="D455" s="30" t="str">
        <f t="shared" si="56"/>
        <v/>
      </c>
      <c r="E455" s="30">
        <f t="shared" si="57"/>
        <v>1</v>
      </c>
      <c r="F455" s="30">
        <f t="shared" si="58"/>
        <v>0</v>
      </c>
      <c r="G455" s="30">
        <f t="shared" si="59"/>
        <v>8</v>
      </c>
      <c r="H455" s="101">
        <f>IF(AND(M455&gt;0,M455&lt;=STATS!$C$22),1,"")</f>
        <v>1</v>
      </c>
      <c r="J455" s="13">
        <v>254</v>
      </c>
      <c r="K455">
        <v>45.458620000000003</v>
      </c>
      <c r="L455">
        <v>-92.524829999999994</v>
      </c>
      <c r="M455" s="4">
        <v>8</v>
      </c>
      <c r="N455" s="4" t="s">
        <v>487</v>
      </c>
      <c r="O455" s="4" t="s">
        <v>489</v>
      </c>
      <c r="Q455" s="4">
        <v>2</v>
      </c>
      <c r="R455" s="8"/>
      <c r="S455" s="189">
        <v>2</v>
      </c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EZ455" s="98"/>
      <c r="FA455" s="98"/>
      <c r="FB455" s="98"/>
      <c r="FC455" s="98"/>
      <c r="FD455" s="98"/>
    </row>
    <row r="456" spans="2:160">
      <c r="B456" s="30">
        <f t="shared" si="54"/>
        <v>2</v>
      </c>
      <c r="C456" s="30">
        <f t="shared" si="55"/>
        <v>2</v>
      </c>
      <c r="D456" s="30">
        <f t="shared" si="56"/>
        <v>1</v>
      </c>
      <c r="E456" s="30">
        <f t="shared" si="57"/>
        <v>2</v>
      </c>
      <c r="F456" s="30">
        <f t="shared" si="58"/>
        <v>1</v>
      </c>
      <c r="G456" s="30">
        <f t="shared" si="59"/>
        <v>7.5</v>
      </c>
      <c r="H456" s="101">
        <f>IF(AND(M456&gt;0,M456&lt;=STATS!$C$22),1,"")</f>
        <v>1</v>
      </c>
      <c r="J456" s="13">
        <v>255</v>
      </c>
      <c r="K456">
        <v>45.458629999999999</v>
      </c>
      <c r="L456">
        <v>-92.524510000000006</v>
      </c>
      <c r="M456" s="4">
        <v>7.5</v>
      </c>
      <c r="N456" s="4" t="s">
        <v>487</v>
      </c>
      <c r="O456" s="4" t="s">
        <v>489</v>
      </c>
      <c r="Q456" s="4">
        <v>3</v>
      </c>
      <c r="R456" s="8"/>
      <c r="S456" s="189">
        <v>1</v>
      </c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>
        <v>3</v>
      </c>
      <c r="AF456" s="14"/>
      <c r="AG456" s="14"/>
      <c r="AH456" s="14"/>
      <c r="EZ456" s="98"/>
      <c r="FA456" s="98"/>
      <c r="FB456" s="98"/>
      <c r="FC456" s="98"/>
      <c r="FD456" s="98"/>
    </row>
    <row r="457" spans="2:160">
      <c r="B457" s="30">
        <f t="shared" si="54"/>
        <v>2</v>
      </c>
      <c r="C457" s="30">
        <f t="shared" si="55"/>
        <v>2</v>
      </c>
      <c r="D457" s="30">
        <f t="shared" si="56"/>
        <v>1</v>
      </c>
      <c r="E457" s="30">
        <f t="shared" si="57"/>
        <v>2</v>
      </c>
      <c r="F457" s="30">
        <f t="shared" si="58"/>
        <v>1</v>
      </c>
      <c r="G457" s="30">
        <f t="shared" si="59"/>
        <v>8</v>
      </c>
      <c r="H457" s="101">
        <f>IF(AND(M457&gt;0,M457&lt;=STATS!$C$22),1,"")</f>
        <v>1</v>
      </c>
      <c r="J457" s="13">
        <v>256</v>
      </c>
      <c r="K457">
        <v>45.458640000000003</v>
      </c>
      <c r="L457">
        <v>-92.524190000000004</v>
      </c>
      <c r="M457" s="4">
        <v>8</v>
      </c>
      <c r="N457" s="4" t="s">
        <v>487</v>
      </c>
      <c r="O457" s="4" t="s">
        <v>489</v>
      </c>
      <c r="Q457" s="4">
        <v>3</v>
      </c>
      <c r="R457" s="8"/>
      <c r="S457" s="189">
        <v>2</v>
      </c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>
        <v>3</v>
      </c>
      <c r="AF457" s="14"/>
      <c r="AG457" s="14"/>
      <c r="AH457" s="14"/>
      <c r="EZ457" s="98"/>
      <c r="FA457" s="98"/>
      <c r="FB457" s="98"/>
      <c r="FC457" s="98"/>
      <c r="FD457" s="98"/>
    </row>
    <row r="458" spans="2:160">
      <c r="B458" s="30">
        <f t="shared" si="54"/>
        <v>2</v>
      </c>
      <c r="C458" s="30">
        <f t="shared" si="55"/>
        <v>2</v>
      </c>
      <c r="D458" s="30">
        <f t="shared" si="56"/>
        <v>1</v>
      </c>
      <c r="E458" s="30">
        <f t="shared" si="57"/>
        <v>2</v>
      </c>
      <c r="F458" s="30">
        <f t="shared" si="58"/>
        <v>1</v>
      </c>
      <c r="G458" s="30">
        <f t="shared" si="59"/>
        <v>7</v>
      </c>
      <c r="H458" s="101">
        <f>IF(AND(M458&gt;0,M458&lt;=STATS!$C$22),1,"")</f>
        <v>1</v>
      </c>
      <c r="J458" s="13">
        <v>257</v>
      </c>
      <c r="K458">
        <v>45.458640000000003</v>
      </c>
      <c r="L458">
        <v>-92.523870000000002</v>
      </c>
      <c r="M458" s="4">
        <v>7</v>
      </c>
      <c r="N458" s="4" t="s">
        <v>487</v>
      </c>
      <c r="O458" s="4" t="s">
        <v>489</v>
      </c>
      <c r="Q458" s="4">
        <v>3</v>
      </c>
      <c r="R458" s="8"/>
      <c r="S458" s="189">
        <v>3</v>
      </c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>
        <v>3</v>
      </c>
      <c r="AF458" s="14"/>
      <c r="AG458" s="14"/>
      <c r="AH458" s="14"/>
      <c r="EZ458" s="98"/>
      <c r="FA458" s="98"/>
      <c r="FB458" s="98"/>
      <c r="FC458" s="98"/>
      <c r="FD458" s="98"/>
    </row>
    <row r="459" spans="2:160">
      <c r="B459" s="30">
        <f t="shared" si="54"/>
        <v>2</v>
      </c>
      <c r="C459" s="30">
        <f t="shared" si="55"/>
        <v>2</v>
      </c>
      <c r="D459" s="30">
        <f t="shared" si="56"/>
        <v>1</v>
      </c>
      <c r="E459" s="30">
        <f t="shared" si="57"/>
        <v>2</v>
      </c>
      <c r="F459" s="30">
        <f t="shared" si="58"/>
        <v>1</v>
      </c>
      <c r="G459" s="30">
        <f t="shared" si="59"/>
        <v>6.5</v>
      </c>
      <c r="H459" s="101">
        <f>IF(AND(M459&gt;0,M459&lt;=STATS!$C$22),1,"")</f>
        <v>1</v>
      </c>
      <c r="J459" s="13">
        <v>258</v>
      </c>
      <c r="K459">
        <v>45.458649999999999</v>
      </c>
      <c r="L459">
        <v>-92.52355</v>
      </c>
      <c r="M459" s="4">
        <v>6.5</v>
      </c>
      <c r="N459" s="4" t="s">
        <v>487</v>
      </c>
      <c r="O459" s="4" t="s">
        <v>489</v>
      </c>
      <c r="Q459" s="4">
        <v>3</v>
      </c>
      <c r="R459" s="8"/>
      <c r="S459" s="189">
        <v>3</v>
      </c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>
        <v>3</v>
      </c>
      <c r="AF459" s="14"/>
      <c r="AG459" s="14"/>
      <c r="AH459" s="14"/>
      <c r="EZ459" s="98"/>
      <c r="FA459" s="98"/>
      <c r="FB459" s="98"/>
      <c r="FC459" s="98"/>
      <c r="FD459" s="98"/>
    </row>
    <row r="460" spans="2:160">
      <c r="B460" s="30">
        <f t="shared" si="54"/>
        <v>2</v>
      </c>
      <c r="C460" s="30">
        <f t="shared" si="55"/>
        <v>2</v>
      </c>
      <c r="D460" s="30">
        <f t="shared" si="56"/>
        <v>1</v>
      </c>
      <c r="E460" s="30">
        <f t="shared" si="57"/>
        <v>2</v>
      </c>
      <c r="F460" s="30">
        <f t="shared" si="58"/>
        <v>1</v>
      </c>
      <c r="G460" s="30">
        <f t="shared" si="59"/>
        <v>6</v>
      </c>
      <c r="H460" s="101">
        <f>IF(AND(M460&gt;0,M460&lt;=STATS!$C$22),1,"")</f>
        <v>1</v>
      </c>
      <c r="J460" s="13">
        <v>259</v>
      </c>
      <c r="K460">
        <v>45.458660000000002</v>
      </c>
      <c r="L460">
        <v>-92.523229999999998</v>
      </c>
      <c r="M460" s="4">
        <v>6</v>
      </c>
      <c r="N460" s="4" t="s">
        <v>487</v>
      </c>
      <c r="O460" s="4" t="s">
        <v>489</v>
      </c>
      <c r="Q460" s="4">
        <v>3</v>
      </c>
      <c r="R460" s="8"/>
      <c r="S460" s="189">
        <v>3</v>
      </c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>
        <v>1</v>
      </c>
      <c r="AF460" s="14"/>
      <c r="AG460" s="14"/>
      <c r="AH460" s="14"/>
      <c r="EZ460" s="98"/>
      <c r="FA460" s="98"/>
      <c r="FB460" s="98"/>
      <c r="FC460" s="98"/>
      <c r="FD460" s="98"/>
    </row>
    <row r="461" spans="2:160">
      <c r="B461" s="30">
        <f t="shared" si="54"/>
        <v>2</v>
      </c>
      <c r="C461" s="30">
        <f t="shared" si="55"/>
        <v>2</v>
      </c>
      <c r="D461" s="30">
        <f t="shared" si="56"/>
        <v>1</v>
      </c>
      <c r="E461" s="30">
        <f t="shared" si="57"/>
        <v>2</v>
      </c>
      <c r="F461" s="30">
        <f t="shared" si="58"/>
        <v>1</v>
      </c>
      <c r="G461" s="30">
        <f t="shared" si="59"/>
        <v>5.5</v>
      </c>
      <c r="H461" s="101">
        <f>IF(AND(M461&gt;0,M461&lt;=STATS!$C$22),1,"")</f>
        <v>1</v>
      </c>
      <c r="J461" s="13">
        <v>260</v>
      </c>
      <c r="K461">
        <v>45.458669999999998</v>
      </c>
      <c r="L461">
        <v>-92.522909999999996</v>
      </c>
      <c r="M461" s="4">
        <v>5.5</v>
      </c>
      <c r="N461" s="4" t="s">
        <v>486</v>
      </c>
      <c r="O461" s="4" t="s">
        <v>489</v>
      </c>
      <c r="Q461" s="4">
        <v>3</v>
      </c>
      <c r="R461" s="8"/>
      <c r="S461" s="189">
        <v>3</v>
      </c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>
        <v>1</v>
      </c>
      <c r="AF461" s="14"/>
      <c r="AG461" s="14"/>
      <c r="AH461" s="14"/>
      <c r="EZ461" s="98"/>
      <c r="FA461" s="98"/>
      <c r="FB461" s="98"/>
      <c r="FC461" s="98"/>
      <c r="FD461" s="98"/>
    </row>
    <row r="462" spans="2:160">
      <c r="B462" s="30">
        <f t="shared" si="54"/>
        <v>2</v>
      </c>
      <c r="C462" s="30">
        <f t="shared" si="55"/>
        <v>2</v>
      </c>
      <c r="D462" s="30">
        <f t="shared" si="56"/>
        <v>2</v>
      </c>
      <c r="E462" s="30">
        <f t="shared" si="57"/>
        <v>2</v>
      </c>
      <c r="F462" s="30">
        <f t="shared" si="58"/>
        <v>2</v>
      </c>
      <c r="G462" s="30">
        <f t="shared" si="59"/>
        <v>6</v>
      </c>
      <c r="H462" s="101">
        <f>IF(AND(M462&gt;0,M462&lt;=STATS!$C$22),1,"")</f>
        <v>1</v>
      </c>
      <c r="J462" s="13">
        <v>261</v>
      </c>
      <c r="K462">
        <v>45.45881</v>
      </c>
      <c r="L462">
        <v>-92.526759999999996</v>
      </c>
      <c r="M462" s="4">
        <v>6</v>
      </c>
      <c r="N462" s="4" t="s">
        <v>487</v>
      </c>
      <c r="O462" s="4" t="s">
        <v>489</v>
      </c>
      <c r="Q462" s="4">
        <v>2</v>
      </c>
      <c r="R462" s="8"/>
      <c r="S462" s="189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>
        <v>2</v>
      </c>
      <c r="AF462" s="14"/>
      <c r="AG462" s="14"/>
      <c r="AH462" s="14"/>
      <c r="BO462" s="4">
        <v>1</v>
      </c>
      <c r="EZ462" s="98"/>
      <c r="FA462" s="98"/>
      <c r="FB462" s="98">
        <v>1</v>
      </c>
      <c r="FC462" s="98"/>
      <c r="FD462" s="98"/>
    </row>
    <row r="463" spans="2:160">
      <c r="B463" s="30">
        <f t="shared" si="54"/>
        <v>1</v>
      </c>
      <c r="C463" s="30">
        <f t="shared" si="55"/>
        <v>1</v>
      </c>
      <c r="D463" s="30">
        <f t="shared" si="56"/>
        <v>1</v>
      </c>
      <c r="E463" s="30">
        <f t="shared" si="57"/>
        <v>1</v>
      </c>
      <c r="F463" s="30">
        <f t="shared" si="58"/>
        <v>1</v>
      </c>
      <c r="G463" s="30">
        <f t="shared" si="59"/>
        <v>6</v>
      </c>
      <c r="H463" s="101">
        <f>IF(AND(M463&gt;0,M463&lt;=STATS!$C$22),1,"")</f>
        <v>1</v>
      </c>
      <c r="J463" s="13">
        <v>262</v>
      </c>
      <c r="K463">
        <v>45.45881</v>
      </c>
      <c r="L463">
        <v>-92.526439999999994</v>
      </c>
      <c r="M463" s="4">
        <v>6</v>
      </c>
      <c r="N463" s="4" t="s">
        <v>487</v>
      </c>
      <c r="O463" s="4" t="s">
        <v>489</v>
      </c>
      <c r="Q463" s="4">
        <v>2</v>
      </c>
      <c r="R463" s="8"/>
      <c r="S463" s="189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>
        <v>2</v>
      </c>
      <c r="AF463" s="14"/>
      <c r="AG463" s="14"/>
      <c r="AH463" s="14"/>
      <c r="EZ463" s="98"/>
      <c r="FA463" s="98"/>
      <c r="FB463" s="98">
        <v>1</v>
      </c>
      <c r="FC463" s="98"/>
      <c r="FD463" s="98"/>
    </row>
    <row r="464" spans="2:160">
      <c r="B464" s="30">
        <f t="shared" si="54"/>
        <v>2</v>
      </c>
      <c r="C464" s="30">
        <f t="shared" si="55"/>
        <v>2</v>
      </c>
      <c r="D464" s="30">
        <f t="shared" si="56"/>
        <v>2</v>
      </c>
      <c r="E464" s="30">
        <f t="shared" si="57"/>
        <v>2</v>
      </c>
      <c r="F464" s="30">
        <f t="shared" si="58"/>
        <v>2</v>
      </c>
      <c r="G464" s="30">
        <f t="shared" si="59"/>
        <v>6</v>
      </c>
      <c r="H464" s="101">
        <f>IF(AND(M464&gt;0,M464&lt;=STATS!$C$22),1,"")</f>
        <v>1</v>
      </c>
      <c r="J464" s="13">
        <v>263</v>
      </c>
      <c r="K464">
        <v>45.458820000000003</v>
      </c>
      <c r="L464">
        <v>-92.526120000000006</v>
      </c>
      <c r="M464" s="4">
        <v>6</v>
      </c>
      <c r="N464" s="4" t="s">
        <v>487</v>
      </c>
      <c r="O464" s="4" t="s">
        <v>489</v>
      </c>
      <c r="Q464" s="4">
        <v>1</v>
      </c>
      <c r="R464" s="8"/>
      <c r="S464" s="189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>
        <v>1</v>
      </c>
      <c r="AF464" s="14"/>
      <c r="AG464" s="14"/>
      <c r="AH464" s="14"/>
      <c r="BG464" s="4">
        <v>1</v>
      </c>
      <c r="EZ464" s="98"/>
      <c r="FA464" s="98"/>
      <c r="FB464" s="98"/>
      <c r="FC464" s="98"/>
      <c r="FD464" s="98"/>
    </row>
    <row r="465" spans="2:160">
      <c r="B465" s="30">
        <f t="shared" si="54"/>
        <v>2</v>
      </c>
      <c r="C465" s="30">
        <f t="shared" si="55"/>
        <v>2</v>
      </c>
      <c r="D465" s="30">
        <f t="shared" si="56"/>
        <v>1</v>
      </c>
      <c r="E465" s="30">
        <f t="shared" si="57"/>
        <v>2</v>
      </c>
      <c r="F465" s="30">
        <f t="shared" si="58"/>
        <v>1</v>
      </c>
      <c r="G465" s="30">
        <f t="shared" si="59"/>
        <v>7</v>
      </c>
      <c r="H465" s="101">
        <f>IF(AND(M465&gt;0,M465&lt;=STATS!$C$22),1,"")</f>
        <v>1</v>
      </c>
      <c r="J465" s="13">
        <v>264</v>
      </c>
      <c r="K465">
        <v>45.458829999999999</v>
      </c>
      <c r="L465">
        <v>-92.525800000000004</v>
      </c>
      <c r="M465" s="4">
        <v>7</v>
      </c>
      <c r="N465" s="4" t="s">
        <v>487</v>
      </c>
      <c r="O465" s="4" t="s">
        <v>489</v>
      </c>
      <c r="Q465" s="4">
        <v>2</v>
      </c>
      <c r="R465" s="8"/>
      <c r="S465" s="189">
        <v>2</v>
      </c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>
        <v>1</v>
      </c>
      <c r="AF465" s="14"/>
      <c r="AG465" s="14"/>
      <c r="AH465" s="14"/>
      <c r="EZ465" s="98"/>
      <c r="FA465" s="98"/>
      <c r="FB465" s="98"/>
      <c r="FC465" s="98"/>
      <c r="FD465" s="98"/>
    </row>
    <row r="466" spans="2:160">
      <c r="B466" s="30">
        <f t="shared" si="54"/>
        <v>1</v>
      </c>
      <c r="C466" s="30">
        <f t="shared" si="55"/>
        <v>1</v>
      </c>
      <c r="D466" s="30" t="str">
        <f t="shared" si="56"/>
        <v/>
      </c>
      <c r="E466" s="30">
        <f t="shared" si="57"/>
        <v>1</v>
      </c>
      <c r="F466" s="30">
        <f t="shared" si="58"/>
        <v>0</v>
      </c>
      <c r="G466" s="30">
        <f t="shared" si="59"/>
        <v>7.5</v>
      </c>
      <c r="H466" s="101">
        <f>IF(AND(M466&gt;0,M466&lt;=STATS!$C$22),1,"")</f>
        <v>1</v>
      </c>
      <c r="J466" s="13">
        <v>265</v>
      </c>
      <c r="K466">
        <v>45.458829999999999</v>
      </c>
      <c r="L466">
        <v>-92.525480000000002</v>
      </c>
      <c r="M466" s="4">
        <v>7.5</v>
      </c>
      <c r="N466" s="4" t="s">
        <v>487</v>
      </c>
      <c r="O466" s="4" t="s">
        <v>489</v>
      </c>
      <c r="Q466" s="4">
        <v>1</v>
      </c>
      <c r="R466" s="8"/>
      <c r="S466" s="189">
        <v>1</v>
      </c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EZ466" s="98"/>
      <c r="FA466" s="98"/>
      <c r="FB466" s="98"/>
      <c r="FC466" s="98"/>
      <c r="FD466" s="98"/>
    </row>
    <row r="467" spans="2:160">
      <c r="B467" s="30">
        <f t="shared" si="54"/>
        <v>3</v>
      </c>
      <c r="C467" s="30">
        <f t="shared" si="55"/>
        <v>3</v>
      </c>
      <c r="D467" s="30">
        <f t="shared" si="56"/>
        <v>2</v>
      </c>
      <c r="E467" s="30">
        <f t="shared" si="57"/>
        <v>3</v>
      </c>
      <c r="F467" s="30">
        <f t="shared" si="58"/>
        <v>2</v>
      </c>
      <c r="G467" s="30">
        <f t="shared" si="59"/>
        <v>7.5</v>
      </c>
      <c r="H467" s="101">
        <f>IF(AND(M467&gt;0,M467&lt;=STATS!$C$22),1,"")</f>
        <v>1</v>
      </c>
      <c r="J467" s="13">
        <v>266</v>
      </c>
      <c r="K467">
        <v>45.458840000000002</v>
      </c>
      <c r="L467">
        <v>-92.52516</v>
      </c>
      <c r="M467" s="4">
        <v>7.5</v>
      </c>
      <c r="N467" s="4" t="s">
        <v>487</v>
      </c>
      <c r="O467" s="4" t="s">
        <v>489</v>
      </c>
      <c r="Q467" s="4">
        <v>2</v>
      </c>
      <c r="R467" s="8"/>
      <c r="S467" s="189">
        <v>2</v>
      </c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>
        <v>2</v>
      </c>
      <c r="AF467" s="14"/>
      <c r="AG467" s="14"/>
      <c r="AH467" s="14"/>
      <c r="BG467" s="4">
        <v>1</v>
      </c>
      <c r="EZ467" s="98"/>
      <c r="FA467" s="98"/>
      <c r="FB467" s="98">
        <v>1</v>
      </c>
      <c r="FC467" s="98"/>
      <c r="FD467" s="98"/>
    </row>
    <row r="468" spans="2:160">
      <c r="B468" s="30">
        <f t="shared" si="54"/>
        <v>2</v>
      </c>
      <c r="C468" s="30">
        <f t="shared" si="55"/>
        <v>2</v>
      </c>
      <c r="D468" s="30">
        <f t="shared" si="56"/>
        <v>1</v>
      </c>
      <c r="E468" s="30">
        <f t="shared" si="57"/>
        <v>2</v>
      </c>
      <c r="F468" s="30">
        <f t="shared" si="58"/>
        <v>1</v>
      </c>
      <c r="G468" s="30">
        <f t="shared" si="59"/>
        <v>7</v>
      </c>
      <c r="H468" s="101">
        <f>IF(AND(M468&gt;0,M468&lt;=STATS!$C$22),1,"")</f>
        <v>1</v>
      </c>
      <c r="J468" s="13">
        <v>267</v>
      </c>
      <c r="K468">
        <v>45.458849999999998</v>
      </c>
      <c r="L468">
        <v>-92.524839999999998</v>
      </c>
      <c r="M468" s="4">
        <v>7</v>
      </c>
      <c r="N468" s="4" t="s">
        <v>487</v>
      </c>
      <c r="O468" s="4" t="s">
        <v>489</v>
      </c>
      <c r="Q468" s="4">
        <v>3</v>
      </c>
      <c r="R468" s="8"/>
      <c r="S468" s="189">
        <v>2</v>
      </c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>
        <v>3</v>
      </c>
      <c r="AF468" s="14"/>
      <c r="AG468" s="14"/>
      <c r="AH468" s="14"/>
      <c r="EZ468" s="98"/>
      <c r="FA468" s="98"/>
      <c r="FB468" s="98"/>
      <c r="FC468" s="98"/>
      <c r="FD468" s="98"/>
    </row>
    <row r="469" spans="2:160">
      <c r="B469" s="30">
        <f t="shared" si="54"/>
        <v>2</v>
      </c>
      <c r="C469" s="30">
        <f t="shared" si="55"/>
        <v>2</v>
      </c>
      <c r="D469" s="30">
        <f t="shared" si="56"/>
        <v>1</v>
      </c>
      <c r="E469" s="30">
        <f t="shared" si="57"/>
        <v>2</v>
      </c>
      <c r="F469" s="30">
        <f t="shared" si="58"/>
        <v>1</v>
      </c>
      <c r="G469" s="30">
        <f t="shared" si="59"/>
        <v>7</v>
      </c>
      <c r="H469" s="101">
        <f>IF(AND(M469&gt;0,M469&lt;=STATS!$C$22),1,"")</f>
        <v>1</v>
      </c>
      <c r="J469" s="13">
        <v>268</v>
      </c>
      <c r="K469">
        <v>45.458849999999998</v>
      </c>
      <c r="L469">
        <v>-92.524519999999995</v>
      </c>
      <c r="M469" s="4">
        <v>7</v>
      </c>
      <c r="N469" s="4" t="s">
        <v>487</v>
      </c>
      <c r="O469" s="4" t="s">
        <v>489</v>
      </c>
      <c r="Q469" s="4">
        <v>2</v>
      </c>
      <c r="R469" s="8"/>
      <c r="S469" s="189">
        <v>2</v>
      </c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>
        <v>1</v>
      </c>
      <c r="AF469" s="14"/>
      <c r="AG469" s="14"/>
      <c r="AH469" s="14"/>
      <c r="EZ469" s="98"/>
      <c r="FA469" s="98"/>
      <c r="FB469" s="98"/>
      <c r="FC469" s="98"/>
      <c r="FD469" s="98"/>
    </row>
    <row r="470" spans="2:160">
      <c r="B470" s="30">
        <f t="shared" si="54"/>
        <v>2</v>
      </c>
      <c r="C470" s="30">
        <f t="shared" si="55"/>
        <v>2</v>
      </c>
      <c r="D470" s="30">
        <f t="shared" si="56"/>
        <v>1</v>
      </c>
      <c r="E470" s="30">
        <f t="shared" si="57"/>
        <v>2</v>
      </c>
      <c r="F470" s="30">
        <f t="shared" si="58"/>
        <v>1</v>
      </c>
      <c r="G470" s="30">
        <f t="shared" si="59"/>
        <v>7</v>
      </c>
      <c r="H470" s="101">
        <f>IF(AND(M470&gt;0,M470&lt;=STATS!$C$22),1,"")</f>
        <v>1</v>
      </c>
      <c r="J470" s="13">
        <v>269</v>
      </c>
      <c r="K470">
        <v>45.458860000000001</v>
      </c>
      <c r="L470">
        <v>-92.524199999999993</v>
      </c>
      <c r="M470" s="4">
        <v>7</v>
      </c>
      <c r="N470" s="4" t="s">
        <v>487</v>
      </c>
      <c r="O470" s="4" t="s">
        <v>489</v>
      </c>
      <c r="Q470" s="4">
        <v>3</v>
      </c>
      <c r="R470" s="8"/>
      <c r="S470" s="189">
        <v>2</v>
      </c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>
        <v>3</v>
      </c>
      <c r="AF470" s="14"/>
      <c r="AG470" s="14"/>
      <c r="AH470" s="14"/>
      <c r="EZ470" s="98"/>
      <c r="FA470" s="98"/>
      <c r="FB470" s="98">
        <v>2</v>
      </c>
      <c r="FC470" s="98"/>
      <c r="FD470" s="98"/>
    </row>
    <row r="471" spans="2:160">
      <c r="B471" s="30">
        <f t="shared" si="54"/>
        <v>2</v>
      </c>
      <c r="C471" s="30">
        <f t="shared" si="55"/>
        <v>2</v>
      </c>
      <c r="D471" s="30">
        <f t="shared" si="56"/>
        <v>2</v>
      </c>
      <c r="E471" s="30">
        <f t="shared" si="57"/>
        <v>2</v>
      </c>
      <c r="F471" s="30">
        <f t="shared" si="58"/>
        <v>2</v>
      </c>
      <c r="G471" s="30">
        <f t="shared" si="59"/>
        <v>7</v>
      </c>
      <c r="H471" s="101">
        <f>IF(AND(M471&gt;0,M471&lt;=STATS!$C$22),1,"")</f>
        <v>1</v>
      </c>
      <c r="J471" s="13">
        <v>270</v>
      </c>
      <c r="K471">
        <v>45.458869999999997</v>
      </c>
      <c r="L471">
        <v>-92.523880000000005</v>
      </c>
      <c r="M471" s="4">
        <v>7</v>
      </c>
      <c r="N471" s="4" t="s">
        <v>487</v>
      </c>
      <c r="O471" s="4" t="s">
        <v>489</v>
      </c>
      <c r="Q471" s="4">
        <v>2</v>
      </c>
      <c r="R471" s="8"/>
      <c r="S471" s="189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>
        <v>2</v>
      </c>
      <c r="AF471" s="14"/>
      <c r="AG471" s="14"/>
      <c r="AH471" s="14"/>
      <c r="AQ471" s="4">
        <v>1</v>
      </c>
      <c r="EZ471" s="98"/>
      <c r="FA471" s="98"/>
      <c r="FB471" s="98"/>
      <c r="FC471" s="98"/>
      <c r="FD471" s="98"/>
    </row>
    <row r="472" spans="2:160">
      <c r="B472" s="30">
        <f t="shared" si="54"/>
        <v>2</v>
      </c>
      <c r="C472" s="30">
        <f t="shared" si="55"/>
        <v>2</v>
      </c>
      <c r="D472" s="30">
        <f t="shared" si="56"/>
        <v>1</v>
      </c>
      <c r="E472" s="30">
        <f t="shared" si="57"/>
        <v>2</v>
      </c>
      <c r="F472" s="30">
        <f t="shared" si="58"/>
        <v>1</v>
      </c>
      <c r="G472" s="30">
        <f t="shared" si="59"/>
        <v>7</v>
      </c>
      <c r="H472" s="101">
        <f>IF(AND(M472&gt;0,M472&lt;=STATS!$C$22),1,"")</f>
        <v>1</v>
      </c>
      <c r="J472" s="13">
        <v>271</v>
      </c>
      <c r="K472">
        <v>45.458880000000001</v>
      </c>
      <c r="L472">
        <v>-92.523560000000003</v>
      </c>
      <c r="M472" s="4">
        <v>7</v>
      </c>
      <c r="N472" s="4" t="s">
        <v>487</v>
      </c>
      <c r="O472" s="4" t="s">
        <v>489</v>
      </c>
      <c r="Q472" s="4">
        <v>2</v>
      </c>
      <c r="R472" s="8"/>
      <c r="S472" s="189">
        <v>2</v>
      </c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>
        <v>2</v>
      </c>
      <c r="AF472" s="14"/>
      <c r="AG472" s="14"/>
      <c r="AH472" s="14"/>
      <c r="EZ472" s="98"/>
      <c r="FA472" s="98"/>
      <c r="FB472" s="98"/>
      <c r="FC472" s="98"/>
      <c r="FD472" s="98"/>
    </row>
    <row r="473" spans="2:160">
      <c r="B473" s="30">
        <f t="shared" si="54"/>
        <v>2</v>
      </c>
      <c r="C473" s="30">
        <f t="shared" si="55"/>
        <v>2</v>
      </c>
      <c r="D473" s="30">
        <f t="shared" si="56"/>
        <v>1</v>
      </c>
      <c r="E473" s="30">
        <f t="shared" si="57"/>
        <v>2</v>
      </c>
      <c r="F473" s="30">
        <f t="shared" si="58"/>
        <v>1</v>
      </c>
      <c r="G473" s="30">
        <f t="shared" si="59"/>
        <v>6</v>
      </c>
      <c r="H473" s="101">
        <f>IF(AND(M473&gt;0,M473&lt;=STATS!$C$22),1,"")</f>
        <v>1</v>
      </c>
      <c r="J473" s="13">
        <v>272</v>
      </c>
      <c r="K473">
        <v>45.458880000000001</v>
      </c>
      <c r="L473">
        <v>-92.523240000000001</v>
      </c>
      <c r="M473" s="4">
        <v>6</v>
      </c>
      <c r="N473" s="4" t="s">
        <v>487</v>
      </c>
      <c r="O473" s="4" t="s">
        <v>489</v>
      </c>
      <c r="Q473" s="4">
        <v>3</v>
      </c>
      <c r="R473" s="8"/>
      <c r="S473" s="189">
        <v>3</v>
      </c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>
        <v>2</v>
      </c>
      <c r="AF473" s="14"/>
      <c r="AG473" s="14"/>
      <c r="AH473" s="14"/>
      <c r="EZ473" s="98"/>
      <c r="FA473" s="98"/>
      <c r="FB473" s="98">
        <v>1</v>
      </c>
      <c r="FC473" s="98"/>
      <c r="FD473" s="98"/>
    </row>
    <row r="474" spans="2:160">
      <c r="B474" s="30">
        <f t="shared" si="54"/>
        <v>3</v>
      </c>
      <c r="C474" s="30">
        <f t="shared" si="55"/>
        <v>3</v>
      </c>
      <c r="D474" s="30">
        <f t="shared" si="56"/>
        <v>2</v>
      </c>
      <c r="E474" s="30">
        <f t="shared" si="57"/>
        <v>3</v>
      </c>
      <c r="F474" s="30">
        <f t="shared" si="58"/>
        <v>2</v>
      </c>
      <c r="G474" s="30">
        <f t="shared" si="59"/>
        <v>6</v>
      </c>
      <c r="H474" s="101">
        <f>IF(AND(M474&gt;0,M474&lt;=STATS!$C$22),1,"")</f>
        <v>1</v>
      </c>
      <c r="J474" s="13">
        <v>273</v>
      </c>
      <c r="K474">
        <v>45.458889999999997</v>
      </c>
      <c r="L474">
        <v>-92.522919999999999</v>
      </c>
      <c r="M474" s="4">
        <v>6</v>
      </c>
      <c r="N474" s="4" t="s">
        <v>487</v>
      </c>
      <c r="O474" s="4" t="s">
        <v>489</v>
      </c>
      <c r="Q474" s="4">
        <v>2</v>
      </c>
      <c r="R474" s="8"/>
      <c r="S474" s="189">
        <v>2</v>
      </c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>
        <v>2</v>
      </c>
      <c r="AF474" s="14"/>
      <c r="AG474" s="14"/>
      <c r="AH474" s="14"/>
      <c r="CB474" s="4">
        <v>2</v>
      </c>
      <c r="EZ474" s="98"/>
      <c r="FA474" s="98"/>
      <c r="FB474" s="98"/>
      <c r="FC474" s="98"/>
      <c r="FD474" s="98"/>
    </row>
    <row r="475" spans="2:160">
      <c r="B475" s="30">
        <f t="shared" si="54"/>
        <v>2</v>
      </c>
      <c r="C475" s="30">
        <f t="shared" si="55"/>
        <v>2</v>
      </c>
      <c r="D475" s="30">
        <f t="shared" si="56"/>
        <v>2</v>
      </c>
      <c r="E475" s="30">
        <f t="shared" si="57"/>
        <v>2</v>
      </c>
      <c r="F475" s="30">
        <f t="shared" si="58"/>
        <v>2</v>
      </c>
      <c r="G475" s="30">
        <f t="shared" si="59"/>
        <v>5.5</v>
      </c>
      <c r="H475" s="101">
        <f>IF(AND(M475&gt;0,M475&lt;=STATS!$C$22),1,"")</f>
        <v>1</v>
      </c>
      <c r="J475" s="13">
        <v>274</v>
      </c>
      <c r="K475">
        <v>45.459029999999998</v>
      </c>
      <c r="L475">
        <v>-92.526769999999999</v>
      </c>
      <c r="M475" s="4">
        <v>5.5</v>
      </c>
      <c r="N475" s="4" t="s">
        <v>487</v>
      </c>
      <c r="O475" s="4" t="s">
        <v>489</v>
      </c>
      <c r="Q475" s="4">
        <v>2</v>
      </c>
      <c r="R475" s="8"/>
      <c r="S475" s="189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>
        <v>2</v>
      </c>
      <c r="AF475" s="14"/>
      <c r="AG475" s="14"/>
      <c r="AH475" s="14"/>
      <c r="CB475" s="4">
        <v>1</v>
      </c>
      <c r="EZ475" s="98"/>
      <c r="FA475" s="98"/>
      <c r="FB475" s="98">
        <v>1</v>
      </c>
      <c r="FC475" s="98"/>
      <c r="FD475" s="98"/>
    </row>
    <row r="476" spans="2:160">
      <c r="B476" s="30">
        <f t="shared" si="54"/>
        <v>1</v>
      </c>
      <c r="C476" s="30">
        <f t="shared" si="55"/>
        <v>1</v>
      </c>
      <c r="D476" s="30">
        <f t="shared" si="56"/>
        <v>1</v>
      </c>
      <c r="E476" s="30">
        <f t="shared" si="57"/>
        <v>1</v>
      </c>
      <c r="F476" s="30">
        <f t="shared" si="58"/>
        <v>1</v>
      </c>
      <c r="G476" s="30">
        <f t="shared" si="59"/>
        <v>6</v>
      </c>
      <c r="H476" s="101">
        <f>IF(AND(M476&gt;0,M476&lt;=STATS!$C$22),1,"")</f>
        <v>1</v>
      </c>
      <c r="J476" s="13">
        <v>275</v>
      </c>
      <c r="K476">
        <v>45.459040000000002</v>
      </c>
      <c r="L476">
        <v>-92.526449999999997</v>
      </c>
      <c r="M476" s="4">
        <v>6</v>
      </c>
      <c r="N476" s="4" t="s">
        <v>487</v>
      </c>
      <c r="O476" s="4" t="s">
        <v>489</v>
      </c>
      <c r="Q476" s="4">
        <v>1</v>
      </c>
      <c r="R476" s="8"/>
      <c r="S476" s="189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CY476" s="4">
        <v>1</v>
      </c>
      <c r="EZ476" s="98"/>
      <c r="FA476" s="98"/>
      <c r="FB476" s="98"/>
      <c r="FC476" s="98"/>
      <c r="FD476" s="98"/>
    </row>
    <row r="477" spans="2:160">
      <c r="B477" s="30">
        <f t="shared" si="54"/>
        <v>0</v>
      </c>
      <c r="C477" s="30" t="str">
        <f t="shared" si="55"/>
        <v/>
      </c>
      <c r="D477" s="30" t="str">
        <f t="shared" si="56"/>
        <v/>
      </c>
      <c r="E477" s="30">
        <f t="shared" si="57"/>
        <v>0</v>
      </c>
      <c r="F477" s="30">
        <f t="shared" si="58"/>
        <v>0</v>
      </c>
      <c r="G477" s="30" t="str">
        <f t="shared" si="59"/>
        <v/>
      </c>
      <c r="H477" s="101">
        <f>IF(AND(M477&gt;0,M477&lt;=STATS!$C$22),1,"")</f>
        <v>1</v>
      </c>
      <c r="J477" s="13">
        <v>276</v>
      </c>
      <c r="K477">
        <v>45.459040000000002</v>
      </c>
      <c r="L477">
        <v>-92.526129999999995</v>
      </c>
      <c r="M477" s="4">
        <v>7</v>
      </c>
      <c r="N477" s="4" t="s">
        <v>487</v>
      </c>
      <c r="O477" s="4" t="s">
        <v>489</v>
      </c>
      <c r="R477" s="8"/>
      <c r="S477" s="189" t="s">
        <v>529</v>
      </c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EZ477" s="98"/>
      <c r="FA477" s="98"/>
      <c r="FB477" s="98">
        <v>1</v>
      </c>
      <c r="FC477" s="98"/>
      <c r="FD477" s="98"/>
    </row>
    <row r="478" spans="2:160">
      <c r="B478" s="30">
        <f t="shared" si="54"/>
        <v>1</v>
      </c>
      <c r="C478" s="30">
        <f t="shared" si="55"/>
        <v>1</v>
      </c>
      <c r="D478" s="30">
        <f t="shared" si="56"/>
        <v>1</v>
      </c>
      <c r="E478" s="30">
        <f t="shared" si="57"/>
        <v>1</v>
      </c>
      <c r="F478" s="30">
        <f t="shared" si="58"/>
        <v>1</v>
      </c>
      <c r="G478" s="30">
        <f t="shared" si="59"/>
        <v>6</v>
      </c>
      <c r="H478" s="101">
        <f>IF(AND(M478&gt;0,M478&lt;=STATS!$C$22),1,"")</f>
        <v>1</v>
      </c>
      <c r="J478" s="13">
        <v>277</v>
      </c>
      <c r="K478">
        <v>45.459049999999998</v>
      </c>
      <c r="L478">
        <v>-92.525810000000007</v>
      </c>
      <c r="M478" s="4">
        <v>6</v>
      </c>
      <c r="N478" s="4" t="s">
        <v>487</v>
      </c>
      <c r="O478" s="4" t="s">
        <v>489</v>
      </c>
      <c r="Q478" s="4">
        <v>3</v>
      </c>
      <c r="R478" s="8"/>
      <c r="S478" s="189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>
        <v>3</v>
      </c>
      <c r="AF478" s="14"/>
      <c r="AG478" s="14"/>
      <c r="AH478" s="14"/>
      <c r="EZ478" s="98"/>
      <c r="FA478" s="98"/>
      <c r="FB478" s="98">
        <v>1</v>
      </c>
      <c r="FC478" s="98"/>
      <c r="FD478" s="98"/>
    </row>
    <row r="479" spans="2:160">
      <c r="B479" s="30">
        <f t="shared" si="54"/>
        <v>2</v>
      </c>
      <c r="C479" s="30">
        <f t="shared" si="55"/>
        <v>2</v>
      </c>
      <c r="D479" s="30">
        <f t="shared" si="56"/>
        <v>1</v>
      </c>
      <c r="E479" s="30">
        <f t="shared" si="57"/>
        <v>2</v>
      </c>
      <c r="F479" s="30">
        <f t="shared" si="58"/>
        <v>1</v>
      </c>
      <c r="G479" s="30">
        <f t="shared" si="59"/>
        <v>6.5</v>
      </c>
      <c r="H479" s="101">
        <f>IF(AND(M479&gt;0,M479&lt;=STATS!$C$22),1,"")</f>
        <v>1</v>
      </c>
      <c r="J479" s="13">
        <v>278</v>
      </c>
      <c r="K479">
        <v>45.459060000000001</v>
      </c>
      <c r="L479">
        <v>-92.525490000000005</v>
      </c>
      <c r="M479" s="4">
        <v>6.5</v>
      </c>
      <c r="N479" s="4" t="s">
        <v>487</v>
      </c>
      <c r="O479" s="4" t="s">
        <v>489</v>
      </c>
      <c r="Q479" s="4">
        <v>3</v>
      </c>
      <c r="R479" s="8"/>
      <c r="S479" s="189">
        <v>3</v>
      </c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>
        <v>2</v>
      </c>
      <c r="AF479" s="14"/>
      <c r="AG479" s="14"/>
      <c r="AH479" s="14"/>
      <c r="EZ479" s="98"/>
      <c r="FA479" s="98"/>
      <c r="FB479" s="98">
        <v>1</v>
      </c>
      <c r="FC479" s="98"/>
      <c r="FD479" s="98"/>
    </row>
    <row r="480" spans="2:160">
      <c r="B480" s="30">
        <f t="shared" si="54"/>
        <v>2</v>
      </c>
      <c r="C480" s="30">
        <f t="shared" si="55"/>
        <v>2</v>
      </c>
      <c r="D480" s="30">
        <f t="shared" si="56"/>
        <v>1</v>
      </c>
      <c r="E480" s="30">
        <f t="shared" si="57"/>
        <v>2</v>
      </c>
      <c r="F480" s="30">
        <f t="shared" si="58"/>
        <v>1</v>
      </c>
      <c r="G480" s="30">
        <f t="shared" si="59"/>
        <v>7</v>
      </c>
      <c r="H480" s="101">
        <f>IF(AND(M480&gt;0,M480&lt;=STATS!$C$22),1,"")</f>
        <v>1</v>
      </c>
      <c r="J480" s="13">
        <v>279</v>
      </c>
      <c r="K480">
        <v>45.459069999999997</v>
      </c>
      <c r="L480">
        <v>-92.525170000000003</v>
      </c>
      <c r="M480" s="4">
        <v>7</v>
      </c>
      <c r="N480" s="4" t="s">
        <v>487</v>
      </c>
      <c r="O480" s="4" t="s">
        <v>489</v>
      </c>
      <c r="Q480" s="4">
        <v>3</v>
      </c>
      <c r="R480" s="8"/>
      <c r="S480" s="189">
        <v>3</v>
      </c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>
        <v>1</v>
      </c>
      <c r="AF480" s="14"/>
      <c r="AG480" s="14"/>
      <c r="AH480" s="14"/>
      <c r="EZ480" s="98"/>
      <c r="FA480" s="98"/>
      <c r="FB480" s="98"/>
      <c r="FC480" s="98"/>
      <c r="FD480" s="98"/>
    </row>
    <row r="481" spans="2:160">
      <c r="B481" s="30">
        <f t="shared" si="54"/>
        <v>3</v>
      </c>
      <c r="C481" s="30">
        <f t="shared" si="55"/>
        <v>3</v>
      </c>
      <c r="D481" s="30">
        <f t="shared" si="56"/>
        <v>2</v>
      </c>
      <c r="E481" s="30">
        <f t="shared" si="57"/>
        <v>3</v>
      </c>
      <c r="F481" s="30">
        <f t="shared" si="58"/>
        <v>2</v>
      </c>
      <c r="G481" s="30">
        <f t="shared" si="59"/>
        <v>7</v>
      </c>
      <c r="H481" s="101">
        <f>IF(AND(M481&gt;0,M481&lt;=STATS!$C$22),1,"")</f>
        <v>1</v>
      </c>
      <c r="J481" s="13">
        <v>280</v>
      </c>
      <c r="K481">
        <v>45.459069999999997</v>
      </c>
      <c r="L481">
        <v>-92.524850000000001</v>
      </c>
      <c r="M481" s="4">
        <v>7</v>
      </c>
      <c r="N481" s="4" t="s">
        <v>487</v>
      </c>
      <c r="O481" s="4" t="s">
        <v>489</v>
      </c>
      <c r="Q481" s="4">
        <v>3</v>
      </c>
      <c r="R481" s="8"/>
      <c r="S481" s="189">
        <v>1</v>
      </c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>
        <v>3</v>
      </c>
      <c r="AF481" s="14"/>
      <c r="AG481" s="14"/>
      <c r="AH481" s="14"/>
      <c r="AQ481" s="4">
        <v>1</v>
      </c>
      <c r="EZ481" s="98"/>
      <c r="FA481" s="98"/>
      <c r="FB481" s="98"/>
      <c r="FC481" s="98"/>
      <c r="FD481" s="98"/>
    </row>
    <row r="482" spans="2:160">
      <c r="B482" s="30">
        <f t="shared" si="54"/>
        <v>2</v>
      </c>
      <c r="C482" s="30">
        <f t="shared" si="55"/>
        <v>2</v>
      </c>
      <c r="D482" s="30">
        <f t="shared" si="56"/>
        <v>1</v>
      </c>
      <c r="E482" s="30">
        <f t="shared" si="57"/>
        <v>2</v>
      </c>
      <c r="F482" s="30">
        <f t="shared" si="58"/>
        <v>1</v>
      </c>
      <c r="G482" s="30">
        <f t="shared" si="59"/>
        <v>7</v>
      </c>
      <c r="H482" s="101">
        <f>IF(AND(M482&gt;0,M482&lt;=STATS!$C$22),1,"")</f>
        <v>1</v>
      </c>
      <c r="J482" s="13">
        <v>281</v>
      </c>
      <c r="K482">
        <v>45.45908</v>
      </c>
      <c r="L482">
        <v>-92.524529999999999</v>
      </c>
      <c r="M482" s="4">
        <v>7</v>
      </c>
      <c r="N482" s="4" t="s">
        <v>487</v>
      </c>
      <c r="O482" s="4" t="s">
        <v>489</v>
      </c>
      <c r="Q482" s="4">
        <v>3</v>
      </c>
      <c r="R482" s="8"/>
      <c r="S482" s="189">
        <v>1</v>
      </c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>
        <v>3</v>
      </c>
      <c r="AF482" s="14"/>
      <c r="AG482" s="14"/>
      <c r="AH482" s="14"/>
      <c r="EZ482" s="98"/>
      <c r="FA482" s="98"/>
      <c r="FB482" s="98"/>
      <c r="FC482" s="98"/>
      <c r="FD482" s="98"/>
    </row>
    <row r="483" spans="2:160">
      <c r="B483" s="30">
        <f t="shared" si="54"/>
        <v>1</v>
      </c>
      <c r="C483" s="30">
        <f t="shared" si="55"/>
        <v>1</v>
      </c>
      <c r="D483" s="30" t="str">
        <f t="shared" si="56"/>
        <v/>
      </c>
      <c r="E483" s="30">
        <f t="shared" si="57"/>
        <v>1</v>
      </c>
      <c r="F483" s="30">
        <f t="shared" si="58"/>
        <v>0</v>
      </c>
      <c r="G483" s="30">
        <f t="shared" si="59"/>
        <v>7</v>
      </c>
      <c r="H483" s="101">
        <f>IF(AND(M483&gt;0,M483&lt;=STATS!$C$22),1,"")</f>
        <v>1</v>
      </c>
      <c r="J483" s="13">
        <v>282</v>
      </c>
      <c r="K483">
        <v>45.459090000000003</v>
      </c>
      <c r="L483">
        <v>-92.524209999999997</v>
      </c>
      <c r="M483" s="4">
        <v>7</v>
      </c>
      <c r="N483" s="4" t="s">
        <v>487</v>
      </c>
      <c r="O483" s="4" t="s">
        <v>489</v>
      </c>
      <c r="Q483" s="4">
        <v>2</v>
      </c>
      <c r="R483" s="8"/>
      <c r="S483" s="189">
        <v>2</v>
      </c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EZ483" s="98"/>
      <c r="FA483" s="98"/>
      <c r="FB483" s="98"/>
      <c r="FC483" s="98"/>
      <c r="FD483" s="98"/>
    </row>
    <row r="484" spans="2:160">
      <c r="B484" s="30">
        <f t="shared" si="54"/>
        <v>2</v>
      </c>
      <c r="C484" s="30">
        <f t="shared" si="55"/>
        <v>2</v>
      </c>
      <c r="D484" s="30">
        <f t="shared" si="56"/>
        <v>1</v>
      </c>
      <c r="E484" s="30">
        <f t="shared" si="57"/>
        <v>2</v>
      </c>
      <c r="F484" s="30">
        <f t="shared" si="58"/>
        <v>1</v>
      </c>
      <c r="G484" s="30">
        <f t="shared" si="59"/>
        <v>6.5</v>
      </c>
      <c r="H484" s="101">
        <f>IF(AND(M484&gt;0,M484&lt;=STATS!$C$22),1,"")</f>
        <v>1</v>
      </c>
      <c r="J484" s="13">
        <v>283</v>
      </c>
      <c r="K484">
        <v>45.459090000000003</v>
      </c>
      <c r="L484">
        <v>-92.523889999999994</v>
      </c>
      <c r="M484" s="4">
        <v>6.5</v>
      </c>
      <c r="N484" s="4" t="s">
        <v>487</v>
      </c>
      <c r="O484" s="4" t="s">
        <v>489</v>
      </c>
      <c r="Q484" s="4">
        <v>3</v>
      </c>
      <c r="R484" s="8"/>
      <c r="S484" s="189">
        <v>2</v>
      </c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>
        <v>3</v>
      </c>
      <c r="AF484" s="14"/>
      <c r="AG484" s="14"/>
      <c r="AH484" s="14"/>
      <c r="EZ484" s="98"/>
      <c r="FA484" s="98"/>
      <c r="FB484" s="98">
        <v>2</v>
      </c>
      <c r="FC484" s="98"/>
      <c r="FD484" s="98"/>
    </row>
    <row r="485" spans="2:160">
      <c r="B485" s="30">
        <f t="shared" si="54"/>
        <v>2</v>
      </c>
      <c r="C485" s="30">
        <f t="shared" si="55"/>
        <v>2</v>
      </c>
      <c r="D485" s="30">
        <f t="shared" si="56"/>
        <v>1</v>
      </c>
      <c r="E485" s="30">
        <f t="shared" si="57"/>
        <v>2</v>
      </c>
      <c r="F485" s="30">
        <f t="shared" si="58"/>
        <v>1</v>
      </c>
      <c r="G485" s="30">
        <f t="shared" si="59"/>
        <v>6.5</v>
      </c>
      <c r="H485" s="101">
        <f>IF(AND(M485&gt;0,M485&lt;=STATS!$C$22),1,"")</f>
        <v>1</v>
      </c>
      <c r="J485" s="13">
        <v>284</v>
      </c>
      <c r="K485">
        <v>45.459099999999999</v>
      </c>
      <c r="L485">
        <v>-92.523570000000007</v>
      </c>
      <c r="M485" s="4">
        <v>6.5</v>
      </c>
      <c r="N485" s="4" t="s">
        <v>487</v>
      </c>
      <c r="O485" s="4" t="s">
        <v>489</v>
      </c>
      <c r="Q485" s="4">
        <v>2</v>
      </c>
      <c r="R485" s="8"/>
      <c r="S485" s="189">
        <v>1</v>
      </c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>
        <v>2</v>
      </c>
      <c r="AF485" s="14"/>
      <c r="AG485" s="14"/>
      <c r="AH485" s="14"/>
      <c r="EZ485" s="98"/>
      <c r="FA485" s="98"/>
      <c r="FB485" s="98">
        <v>1</v>
      </c>
      <c r="FC485" s="98"/>
      <c r="FD485" s="98"/>
    </row>
    <row r="486" spans="2:160">
      <c r="B486" s="30">
        <f t="shared" si="54"/>
        <v>3</v>
      </c>
      <c r="C486" s="30">
        <f t="shared" si="55"/>
        <v>3</v>
      </c>
      <c r="D486" s="30">
        <f t="shared" si="56"/>
        <v>2</v>
      </c>
      <c r="E486" s="30">
        <f t="shared" si="57"/>
        <v>3</v>
      </c>
      <c r="F486" s="30">
        <f t="shared" si="58"/>
        <v>2</v>
      </c>
      <c r="G486" s="30">
        <f t="shared" si="59"/>
        <v>6.5</v>
      </c>
      <c r="H486" s="101">
        <f>IF(AND(M486&gt;0,M486&lt;=STATS!$C$22),1,"")</f>
        <v>1</v>
      </c>
      <c r="J486" s="13">
        <v>285</v>
      </c>
      <c r="K486">
        <v>45.459110000000003</v>
      </c>
      <c r="L486">
        <v>-92.523250000000004</v>
      </c>
      <c r="M486" s="4">
        <v>6.5</v>
      </c>
      <c r="N486" s="4" t="s">
        <v>487</v>
      </c>
      <c r="O486" s="4" t="s">
        <v>489</v>
      </c>
      <c r="Q486" s="4">
        <v>2</v>
      </c>
      <c r="R486" s="8"/>
      <c r="S486" s="189">
        <v>2</v>
      </c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>
        <v>2</v>
      </c>
      <c r="AF486" s="14"/>
      <c r="AG486" s="14"/>
      <c r="AH486" s="14"/>
      <c r="AQ486" s="4">
        <v>1</v>
      </c>
      <c r="EZ486" s="98"/>
      <c r="FA486" s="98"/>
      <c r="FB486" s="98"/>
      <c r="FC486" s="98"/>
      <c r="FD486" s="98"/>
    </row>
    <row r="487" spans="2:160">
      <c r="B487" s="30">
        <f t="shared" si="54"/>
        <v>2</v>
      </c>
      <c r="C487" s="30">
        <f t="shared" si="55"/>
        <v>2</v>
      </c>
      <c r="D487" s="30">
        <f t="shared" si="56"/>
        <v>1</v>
      </c>
      <c r="E487" s="30">
        <f t="shared" si="57"/>
        <v>2</v>
      </c>
      <c r="F487" s="30">
        <f t="shared" si="58"/>
        <v>1</v>
      </c>
      <c r="G487" s="30">
        <f t="shared" si="59"/>
        <v>6</v>
      </c>
      <c r="H487" s="101">
        <f>IF(AND(M487&gt;0,M487&lt;=STATS!$C$22),1,"")</f>
        <v>1</v>
      </c>
      <c r="J487" s="13">
        <v>286</v>
      </c>
      <c r="K487">
        <v>45.459110000000003</v>
      </c>
      <c r="L487">
        <v>-92.522930000000002</v>
      </c>
      <c r="M487" s="4">
        <v>6</v>
      </c>
      <c r="N487" s="4" t="s">
        <v>487</v>
      </c>
      <c r="O487" s="4" t="s">
        <v>489</v>
      </c>
      <c r="Q487" s="4">
        <v>2</v>
      </c>
      <c r="R487" s="8"/>
      <c r="S487" s="189">
        <v>1</v>
      </c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>
        <v>2</v>
      </c>
      <c r="AF487" s="14"/>
      <c r="AG487" s="14"/>
      <c r="AH487" s="14"/>
      <c r="EZ487" s="98"/>
      <c r="FA487" s="98"/>
      <c r="FB487" s="98"/>
      <c r="FC487" s="98"/>
      <c r="FD487" s="98"/>
    </row>
    <row r="488" spans="2:160">
      <c r="B488" s="30">
        <f t="shared" si="54"/>
        <v>3</v>
      </c>
      <c r="C488" s="30">
        <f t="shared" si="55"/>
        <v>3</v>
      </c>
      <c r="D488" s="30">
        <f t="shared" si="56"/>
        <v>2</v>
      </c>
      <c r="E488" s="30">
        <f t="shared" si="57"/>
        <v>3</v>
      </c>
      <c r="F488" s="30">
        <f t="shared" si="58"/>
        <v>2</v>
      </c>
      <c r="G488" s="30">
        <f t="shared" si="59"/>
        <v>5.5</v>
      </c>
      <c r="H488" s="101">
        <f>IF(AND(M488&gt;0,M488&lt;=STATS!$C$22),1,"")</f>
        <v>1</v>
      </c>
      <c r="J488" s="13">
        <v>287</v>
      </c>
      <c r="K488">
        <v>45.459249999999997</v>
      </c>
      <c r="L488">
        <v>-92.526780000000002</v>
      </c>
      <c r="M488" s="4">
        <v>5.5</v>
      </c>
      <c r="N488" s="4" t="s">
        <v>487</v>
      </c>
      <c r="O488" s="4" t="s">
        <v>489</v>
      </c>
      <c r="Q488" s="4">
        <v>2</v>
      </c>
      <c r="R488" s="8"/>
      <c r="S488" s="189">
        <v>1</v>
      </c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>
        <v>2</v>
      </c>
      <c r="AF488" s="14"/>
      <c r="AG488" s="14"/>
      <c r="AH488" s="14"/>
      <c r="CB488" s="4">
        <v>1</v>
      </c>
      <c r="EZ488" s="98"/>
      <c r="FA488" s="98"/>
      <c r="FB488" s="98">
        <v>1</v>
      </c>
      <c r="FC488" s="98"/>
      <c r="FD488" s="98"/>
    </row>
    <row r="489" spans="2:160">
      <c r="B489" s="30">
        <f t="shared" si="54"/>
        <v>3</v>
      </c>
      <c r="C489" s="30">
        <f t="shared" si="55"/>
        <v>3</v>
      </c>
      <c r="D489" s="30">
        <f t="shared" si="56"/>
        <v>3</v>
      </c>
      <c r="E489" s="30">
        <f t="shared" si="57"/>
        <v>3</v>
      </c>
      <c r="F489" s="30">
        <f t="shared" si="58"/>
        <v>3</v>
      </c>
      <c r="G489" s="30">
        <f t="shared" si="59"/>
        <v>6</v>
      </c>
      <c r="H489" s="101">
        <f>IF(AND(M489&gt;0,M489&lt;=STATS!$C$22),1,"")</f>
        <v>1</v>
      </c>
      <c r="J489" s="13">
        <v>288</v>
      </c>
      <c r="K489">
        <v>45.45926</v>
      </c>
      <c r="L489">
        <v>-92.52646</v>
      </c>
      <c r="M489" s="4">
        <v>6</v>
      </c>
      <c r="N489" s="4" t="s">
        <v>487</v>
      </c>
      <c r="O489" s="4" t="s">
        <v>489</v>
      </c>
      <c r="Q489" s="4">
        <v>2</v>
      </c>
      <c r="R489" s="8"/>
      <c r="S489" s="189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>
        <v>2</v>
      </c>
      <c r="AF489" s="14"/>
      <c r="AG489" s="14"/>
      <c r="AH489" s="14"/>
      <c r="AQ489" s="4">
        <v>1</v>
      </c>
      <c r="CB489" s="4">
        <v>1</v>
      </c>
      <c r="EZ489" s="98"/>
      <c r="FA489" s="98"/>
      <c r="FB489" s="98">
        <v>1</v>
      </c>
      <c r="FC489" s="98"/>
      <c r="FD489" s="98"/>
    </row>
    <row r="490" spans="2:160">
      <c r="B490" s="30">
        <f t="shared" si="54"/>
        <v>3</v>
      </c>
      <c r="C490" s="30">
        <f t="shared" si="55"/>
        <v>3</v>
      </c>
      <c r="D490" s="30">
        <f t="shared" si="56"/>
        <v>3</v>
      </c>
      <c r="E490" s="30">
        <f t="shared" si="57"/>
        <v>3</v>
      </c>
      <c r="F490" s="30">
        <f t="shared" si="58"/>
        <v>3</v>
      </c>
      <c r="G490" s="30">
        <f t="shared" si="59"/>
        <v>6</v>
      </c>
      <c r="H490" s="101">
        <f>IF(AND(M490&gt;0,M490&lt;=STATS!$C$22),1,"")</f>
        <v>1</v>
      </c>
      <c r="J490" s="13">
        <v>289</v>
      </c>
      <c r="K490">
        <v>45.459269999999997</v>
      </c>
      <c r="L490">
        <v>-92.526139999999998</v>
      </c>
      <c r="M490" s="4">
        <v>6</v>
      </c>
      <c r="N490" s="4" t="s">
        <v>487</v>
      </c>
      <c r="O490" s="4" t="s">
        <v>489</v>
      </c>
      <c r="Q490" s="4">
        <v>3</v>
      </c>
      <c r="R490" s="8"/>
      <c r="S490" s="189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>
        <v>3</v>
      </c>
      <c r="AF490" s="14"/>
      <c r="AG490" s="14"/>
      <c r="AH490" s="14"/>
      <c r="AQ490" s="4">
        <v>1</v>
      </c>
      <c r="BO490" s="4">
        <v>2</v>
      </c>
      <c r="EZ490" s="98"/>
      <c r="FA490" s="98"/>
      <c r="FB490" s="98">
        <v>1</v>
      </c>
      <c r="FC490" s="98"/>
      <c r="FD490" s="98"/>
    </row>
    <row r="491" spans="2:160">
      <c r="B491" s="30">
        <f t="shared" si="54"/>
        <v>2</v>
      </c>
      <c r="C491" s="30">
        <f t="shared" si="55"/>
        <v>2</v>
      </c>
      <c r="D491" s="30">
        <f t="shared" si="56"/>
        <v>2</v>
      </c>
      <c r="E491" s="30">
        <f t="shared" si="57"/>
        <v>2</v>
      </c>
      <c r="F491" s="30">
        <f t="shared" si="58"/>
        <v>2</v>
      </c>
      <c r="G491" s="30">
        <f t="shared" si="59"/>
        <v>6.5</v>
      </c>
      <c r="H491" s="101">
        <f>IF(AND(M491&gt;0,M491&lt;=STATS!$C$22),1,"")</f>
        <v>1</v>
      </c>
      <c r="J491" s="13">
        <v>290</v>
      </c>
      <c r="K491">
        <v>45.45928</v>
      </c>
      <c r="L491">
        <v>-92.525819999999996</v>
      </c>
      <c r="M491" s="4">
        <v>6.5</v>
      </c>
      <c r="N491" s="4" t="s">
        <v>487</v>
      </c>
      <c r="O491" s="4" t="s">
        <v>489</v>
      </c>
      <c r="Q491" s="4">
        <v>2</v>
      </c>
      <c r="R491" s="8"/>
      <c r="S491" s="189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>
        <v>2</v>
      </c>
      <c r="AF491" s="14"/>
      <c r="AG491" s="14"/>
      <c r="AH491" s="14"/>
      <c r="CB491" s="4">
        <v>1</v>
      </c>
      <c r="EZ491" s="98"/>
      <c r="FA491" s="98"/>
      <c r="FB491" s="98">
        <v>1</v>
      </c>
      <c r="FC491" s="98"/>
      <c r="FD491" s="98"/>
    </row>
    <row r="492" spans="2:160">
      <c r="B492" s="30">
        <f t="shared" si="54"/>
        <v>4</v>
      </c>
      <c r="C492" s="30">
        <f t="shared" si="55"/>
        <v>4</v>
      </c>
      <c r="D492" s="30">
        <f t="shared" si="56"/>
        <v>3</v>
      </c>
      <c r="E492" s="30">
        <f t="shared" si="57"/>
        <v>4</v>
      </c>
      <c r="F492" s="30">
        <f t="shared" si="58"/>
        <v>3</v>
      </c>
      <c r="G492" s="30">
        <f t="shared" si="59"/>
        <v>7</v>
      </c>
      <c r="H492" s="101">
        <f>IF(AND(M492&gt;0,M492&lt;=STATS!$C$22),1,"")</f>
        <v>1</v>
      </c>
      <c r="J492" s="13">
        <v>291</v>
      </c>
      <c r="K492">
        <v>45.45928</v>
      </c>
      <c r="L492">
        <v>-92.525499999999994</v>
      </c>
      <c r="M492" s="4">
        <v>7</v>
      </c>
      <c r="N492" s="4" t="s">
        <v>487</v>
      </c>
      <c r="O492" s="4" t="s">
        <v>489</v>
      </c>
      <c r="Q492" s="4">
        <v>2</v>
      </c>
      <c r="R492" s="8"/>
      <c r="S492" s="189">
        <v>1</v>
      </c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>
        <v>2</v>
      </c>
      <c r="AF492" s="14"/>
      <c r="AG492" s="14"/>
      <c r="AH492" s="14"/>
      <c r="BG492" s="4">
        <v>1</v>
      </c>
      <c r="BO492" s="4">
        <v>1</v>
      </c>
      <c r="EZ492" s="98"/>
      <c r="FA492" s="98"/>
      <c r="FB492" s="98">
        <v>1</v>
      </c>
      <c r="FC492" s="98"/>
      <c r="FD492" s="98"/>
    </row>
    <row r="493" spans="2:160">
      <c r="B493" s="30">
        <f t="shared" si="54"/>
        <v>1</v>
      </c>
      <c r="C493" s="30">
        <f t="shared" si="55"/>
        <v>1</v>
      </c>
      <c r="D493" s="30">
        <f t="shared" si="56"/>
        <v>1</v>
      </c>
      <c r="E493" s="30">
        <f t="shared" si="57"/>
        <v>1</v>
      </c>
      <c r="F493" s="30">
        <f t="shared" si="58"/>
        <v>1</v>
      </c>
      <c r="G493" s="30">
        <f t="shared" si="59"/>
        <v>6</v>
      </c>
      <c r="H493" s="101">
        <f>IF(AND(M493&gt;0,M493&lt;=STATS!$C$22),1,"")</f>
        <v>1</v>
      </c>
      <c r="J493" s="13">
        <v>292</v>
      </c>
      <c r="K493">
        <v>45.459290000000003</v>
      </c>
      <c r="L493">
        <v>-92.525180000000006</v>
      </c>
      <c r="M493" s="4">
        <v>6</v>
      </c>
      <c r="N493" s="4" t="s">
        <v>487</v>
      </c>
      <c r="O493" s="4" t="s">
        <v>489</v>
      </c>
      <c r="Q493" s="4">
        <v>2</v>
      </c>
      <c r="R493" s="8"/>
      <c r="S493" s="189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>
        <v>2</v>
      </c>
      <c r="AF493" s="14"/>
      <c r="AG493" s="14"/>
      <c r="AH493" s="14"/>
      <c r="EZ493" s="98"/>
      <c r="FA493" s="98"/>
      <c r="FB493" s="98">
        <v>1</v>
      </c>
      <c r="FC493" s="98"/>
      <c r="FD493" s="98"/>
    </row>
    <row r="494" spans="2:160">
      <c r="B494" s="30">
        <f t="shared" si="54"/>
        <v>2</v>
      </c>
      <c r="C494" s="30">
        <f t="shared" si="55"/>
        <v>2</v>
      </c>
      <c r="D494" s="30">
        <f t="shared" si="56"/>
        <v>1</v>
      </c>
      <c r="E494" s="30">
        <f t="shared" si="57"/>
        <v>2</v>
      </c>
      <c r="F494" s="30">
        <f t="shared" si="58"/>
        <v>1</v>
      </c>
      <c r="G494" s="30">
        <f t="shared" si="59"/>
        <v>6.5</v>
      </c>
      <c r="H494" s="101">
        <f>IF(AND(M494&gt;0,M494&lt;=STATS!$C$22),1,"")</f>
        <v>1</v>
      </c>
      <c r="J494" s="13">
        <v>293</v>
      </c>
      <c r="K494">
        <v>45.459299999999999</v>
      </c>
      <c r="L494">
        <v>-92.524860000000004</v>
      </c>
      <c r="M494" s="4">
        <v>6.5</v>
      </c>
      <c r="N494" s="4" t="s">
        <v>487</v>
      </c>
      <c r="O494" s="4" t="s">
        <v>489</v>
      </c>
      <c r="Q494" s="4">
        <v>3</v>
      </c>
      <c r="R494" s="8"/>
      <c r="S494" s="189">
        <v>3</v>
      </c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>
        <v>1</v>
      </c>
      <c r="AF494" s="14"/>
      <c r="AG494" s="14"/>
      <c r="AH494" s="14"/>
      <c r="EZ494" s="98"/>
      <c r="FA494" s="98"/>
      <c r="FB494" s="98">
        <v>1</v>
      </c>
      <c r="FC494" s="98"/>
      <c r="FD494" s="98"/>
    </row>
    <row r="495" spans="2:160">
      <c r="B495" s="30">
        <f t="shared" si="54"/>
        <v>1</v>
      </c>
      <c r="C495" s="30">
        <f t="shared" si="55"/>
        <v>1</v>
      </c>
      <c r="D495" s="30">
        <f t="shared" si="56"/>
        <v>1</v>
      </c>
      <c r="E495" s="30">
        <f t="shared" si="57"/>
        <v>1</v>
      </c>
      <c r="F495" s="30">
        <f t="shared" si="58"/>
        <v>1</v>
      </c>
      <c r="G495" s="30">
        <f t="shared" si="59"/>
        <v>6.5</v>
      </c>
      <c r="H495" s="101">
        <f>IF(AND(M495&gt;0,M495&lt;=STATS!$C$22),1,"")</f>
        <v>1</v>
      </c>
      <c r="J495" s="13">
        <v>294</v>
      </c>
      <c r="K495">
        <v>45.459299999999999</v>
      </c>
      <c r="L495">
        <v>-92.524540000000002</v>
      </c>
      <c r="M495" s="4">
        <v>6.5</v>
      </c>
      <c r="N495" s="4" t="s">
        <v>487</v>
      </c>
      <c r="O495" s="4" t="s">
        <v>489</v>
      </c>
      <c r="Q495" s="4">
        <v>2</v>
      </c>
      <c r="R495" s="8"/>
      <c r="S495" s="189" t="s">
        <v>529</v>
      </c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>
        <v>2</v>
      </c>
      <c r="AF495" s="14"/>
      <c r="AG495" s="14"/>
      <c r="AH495" s="14"/>
      <c r="EZ495" s="98"/>
      <c r="FA495" s="98"/>
      <c r="FB495" s="98"/>
      <c r="FC495" s="98"/>
      <c r="FD495" s="98"/>
    </row>
    <row r="496" spans="2:160">
      <c r="B496" s="30">
        <f t="shared" si="54"/>
        <v>2</v>
      </c>
      <c r="C496" s="30">
        <f t="shared" si="55"/>
        <v>2</v>
      </c>
      <c r="D496" s="30">
        <f t="shared" si="56"/>
        <v>1</v>
      </c>
      <c r="E496" s="30">
        <f t="shared" si="57"/>
        <v>2</v>
      </c>
      <c r="F496" s="30">
        <f t="shared" si="58"/>
        <v>1</v>
      </c>
      <c r="G496" s="30">
        <f t="shared" si="59"/>
        <v>6</v>
      </c>
      <c r="H496" s="101">
        <f>IF(AND(M496&gt;0,M496&lt;=STATS!$C$22),1,"")</f>
        <v>1</v>
      </c>
      <c r="J496" s="13">
        <v>295</v>
      </c>
      <c r="K496">
        <v>45.459310000000002</v>
      </c>
      <c r="L496">
        <v>-92.52422</v>
      </c>
      <c r="M496" s="4">
        <v>6</v>
      </c>
      <c r="N496" s="4" t="s">
        <v>487</v>
      </c>
      <c r="O496" s="4" t="s">
        <v>489</v>
      </c>
      <c r="Q496" s="4">
        <v>3</v>
      </c>
      <c r="R496" s="8"/>
      <c r="S496" s="189">
        <v>1</v>
      </c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>
        <v>3</v>
      </c>
      <c r="AF496" s="14"/>
      <c r="AG496" s="14"/>
      <c r="AH496" s="14"/>
      <c r="EZ496" s="98"/>
      <c r="FA496" s="98"/>
      <c r="FB496" s="98"/>
      <c r="FC496" s="98"/>
      <c r="FD496" s="98"/>
    </row>
    <row r="497" spans="2:160">
      <c r="B497" s="30">
        <f t="shared" si="54"/>
        <v>2</v>
      </c>
      <c r="C497" s="30">
        <f t="shared" si="55"/>
        <v>2</v>
      </c>
      <c r="D497" s="30">
        <f t="shared" si="56"/>
        <v>1</v>
      </c>
      <c r="E497" s="30">
        <f t="shared" si="57"/>
        <v>2</v>
      </c>
      <c r="F497" s="30">
        <f t="shared" si="58"/>
        <v>1</v>
      </c>
      <c r="G497" s="30">
        <f t="shared" si="59"/>
        <v>6.5</v>
      </c>
      <c r="H497" s="101">
        <f>IF(AND(M497&gt;0,M497&lt;=STATS!$C$22),1,"")</f>
        <v>1</v>
      </c>
      <c r="J497" s="13">
        <v>296</v>
      </c>
      <c r="K497">
        <v>45.459319999999998</v>
      </c>
      <c r="L497">
        <v>-92.523899999999998</v>
      </c>
      <c r="M497" s="4">
        <v>6.5</v>
      </c>
      <c r="N497" s="4" t="s">
        <v>487</v>
      </c>
      <c r="O497" s="4" t="s">
        <v>489</v>
      </c>
      <c r="Q497" s="4">
        <v>2</v>
      </c>
      <c r="R497" s="8"/>
      <c r="S497" s="189">
        <v>1</v>
      </c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>
        <v>2</v>
      </c>
      <c r="AF497" s="14"/>
      <c r="AG497" s="14"/>
      <c r="AH497" s="14"/>
      <c r="EZ497" s="98"/>
      <c r="FA497" s="98"/>
      <c r="FB497" s="98">
        <v>1</v>
      </c>
      <c r="FC497" s="98"/>
      <c r="FD497" s="98"/>
    </row>
    <row r="498" spans="2:160">
      <c r="B498" s="30">
        <f t="shared" si="54"/>
        <v>4</v>
      </c>
      <c r="C498" s="30">
        <f t="shared" si="55"/>
        <v>4</v>
      </c>
      <c r="D498" s="30">
        <f t="shared" si="56"/>
        <v>3</v>
      </c>
      <c r="E498" s="30">
        <f t="shared" si="57"/>
        <v>4</v>
      </c>
      <c r="F498" s="30">
        <f t="shared" si="58"/>
        <v>3</v>
      </c>
      <c r="G498" s="30">
        <f t="shared" si="59"/>
        <v>6</v>
      </c>
      <c r="H498" s="101">
        <f>IF(AND(M498&gt;0,M498&lt;=STATS!$C$22),1,"")</f>
        <v>1</v>
      </c>
      <c r="J498" s="13">
        <v>297</v>
      </c>
      <c r="K498">
        <v>45.459330000000001</v>
      </c>
      <c r="L498">
        <v>-92.523579999999995</v>
      </c>
      <c r="M498" s="4">
        <v>6</v>
      </c>
      <c r="N498" s="4" t="s">
        <v>487</v>
      </c>
      <c r="O498" s="4" t="s">
        <v>489</v>
      </c>
      <c r="Q498" s="4">
        <v>3</v>
      </c>
      <c r="R498" s="8"/>
      <c r="S498" s="189">
        <v>3</v>
      </c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BE498" s="4">
        <v>2</v>
      </c>
      <c r="ED498" s="4">
        <v>2</v>
      </c>
      <c r="EU498" s="4">
        <v>2</v>
      </c>
      <c r="EZ498" s="98"/>
      <c r="FA498" s="98"/>
      <c r="FB498" s="98">
        <v>3</v>
      </c>
      <c r="FC498" s="98"/>
      <c r="FD498" s="98"/>
    </row>
    <row r="499" spans="2:160">
      <c r="B499" s="30">
        <f t="shared" si="54"/>
        <v>2</v>
      </c>
      <c r="C499" s="30">
        <f t="shared" si="55"/>
        <v>2</v>
      </c>
      <c r="D499" s="30">
        <f t="shared" si="56"/>
        <v>1</v>
      </c>
      <c r="E499" s="30">
        <f t="shared" si="57"/>
        <v>2</v>
      </c>
      <c r="F499" s="30">
        <f t="shared" si="58"/>
        <v>1</v>
      </c>
      <c r="G499" s="30">
        <f t="shared" si="59"/>
        <v>6</v>
      </c>
      <c r="H499" s="101">
        <f>IF(AND(M499&gt;0,M499&lt;=STATS!$C$22),1,"")</f>
        <v>1</v>
      </c>
      <c r="J499" s="13">
        <v>298</v>
      </c>
      <c r="K499">
        <v>45.459330000000001</v>
      </c>
      <c r="L499">
        <v>-92.523259999999993</v>
      </c>
      <c r="M499" s="4">
        <v>6</v>
      </c>
      <c r="N499" s="4" t="s">
        <v>487</v>
      </c>
      <c r="O499" s="4" t="s">
        <v>489</v>
      </c>
      <c r="Q499" s="4">
        <v>1</v>
      </c>
      <c r="R499" s="8"/>
      <c r="S499" s="189">
        <v>1</v>
      </c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>
        <v>1</v>
      </c>
      <c r="AF499" s="14"/>
      <c r="AG499" s="14"/>
      <c r="AH499" s="14"/>
      <c r="EZ499" s="98"/>
      <c r="FA499" s="98"/>
      <c r="FB499" s="98"/>
      <c r="FC499" s="98"/>
      <c r="FD499" s="98"/>
    </row>
    <row r="500" spans="2:160">
      <c r="B500" s="30">
        <f t="shared" si="54"/>
        <v>2</v>
      </c>
      <c r="C500" s="30">
        <f t="shared" si="55"/>
        <v>2</v>
      </c>
      <c r="D500" s="30">
        <f t="shared" si="56"/>
        <v>2</v>
      </c>
      <c r="E500" s="30">
        <f t="shared" si="57"/>
        <v>2</v>
      </c>
      <c r="F500" s="30">
        <f t="shared" si="58"/>
        <v>2</v>
      </c>
      <c r="G500" s="30">
        <f t="shared" si="59"/>
        <v>6</v>
      </c>
      <c r="H500" s="101">
        <f>IF(AND(M500&gt;0,M500&lt;=STATS!$C$22),1,"")</f>
        <v>1</v>
      </c>
      <c r="J500" s="13">
        <v>299</v>
      </c>
      <c r="K500">
        <v>45.459339999999997</v>
      </c>
      <c r="L500">
        <v>-92.522940000000006</v>
      </c>
      <c r="M500" s="4">
        <v>6</v>
      </c>
      <c r="N500" s="4" t="s">
        <v>487</v>
      </c>
      <c r="O500" s="4" t="s">
        <v>489</v>
      </c>
      <c r="Q500" s="4">
        <v>2</v>
      </c>
      <c r="R500" s="8"/>
      <c r="S500" s="189" t="s">
        <v>529</v>
      </c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>
        <v>2</v>
      </c>
      <c r="AF500" s="14"/>
      <c r="AG500" s="14"/>
      <c r="AH500" s="14"/>
      <c r="BG500" s="4">
        <v>1</v>
      </c>
      <c r="EZ500" s="98"/>
      <c r="FA500" s="98"/>
      <c r="FB500" s="98">
        <v>1</v>
      </c>
      <c r="FC500" s="98"/>
      <c r="FD500" s="98"/>
    </row>
    <row r="501" spans="2:160">
      <c r="B501" s="30">
        <f t="shared" si="54"/>
        <v>2</v>
      </c>
      <c r="C501" s="30">
        <f t="shared" si="55"/>
        <v>2</v>
      </c>
      <c r="D501" s="30">
        <f t="shared" si="56"/>
        <v>1</v>
      </c>
      <c r="E501" s="30">
        <f t="shared" si="57"/>
        <v>2</v>
      </c>
      <c r="F501" s="30">
        <f t="shared" si="58"/>
        <v>1</v>
      </c>
      <c r="G501" s="30">
        <f t="shared" si="59"/>
        <v>5.5</v>
      </c>
      <c r="H501" s="101">
        <f>IF(AND(M501&gt;0,M501&lt;=STATS!$C$22),1,"")</f>
        <v>1</v>
      </c>
      <c r="J501" s="13">
        <v>300</v>
      </c>
      <c r="K501">
        <v>45.459479999999999</v>
      </c>
      <c r="L501">
        <v>-92.526790000000005</v>
      </c>
      <c r="M501" s="4">
        <v>5.5</v>
      </c>
      <c r="N501" s="4" t="s">
        <v>487</v>
      </c>
      <c r="O501" s="4" t="s">
        <v>489</v>
      </c>
      <c r="Q501" s="4">
        <v>1</v>
      </c>
      <c r="R501" s="8"/>
      <c r="S501" s="189">
        <v>1</v>
      </c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>
        <v>1</v>
      </c>
      <c r="AF501" s="14"/>
      <c r="AG501" s="14"/>
      <c r="AH501" s="14"/>
      <c r="EZ501" s="98"/>
      <c r="FA501" s="98"/>
      <c r="FB501" s="98">
        <v>1</v>
      </c>
      <c r="FC501" s="98"/>
      <c r="FD501" s="98"/>
    </row>
    <row r="502" spans="2:160">
      <c r="B502" s="30">
        <f t="shared" si="54"/>
        <v>2</v>
      </c>
      <c r="C502" s="30">
        <f t="shared" si="55"/>
        <v>2</v>
      </c>
      <c r="D502" s="30">
        <f t="shared" si="56"/>
        <v>2</v>
      </c>
      <c r="E502" s="30">
        <f t="shared" si="57"/>
        <v>2</v>
      </c>
      <c r="F502" s="30">
        <f t="shared" si="58"/>
        <v>2</v>
      </c>
      <c r="G502" s="30">
        <f t="shared" si="59"/>
        <v>6</v>
      </c>
      <c r="H502" s="101">
        <f>IF(AND(M502&gt;0,M502&lt;=STATS!$C$22),1,"")</f>
        <v>1</v>
      </c>
      <c r="J502" s="13">
        <v>301</v>
      </c>
      <c r="K502">
        <v>45.459490000000002</v>
      </c>
      <c r="L502">
        <v>-92.526470000000003</v>
      </c>
      <c r="M502" s="4">
        <v>6</v>
      </c>
      <c r="N502" s="4" t="s">
        <v>487</v>
      </c>
      <c r="O502" s="4" t="s">
        <v>489</v>
      </c>
      <c r="Q502" s="4">
        <v>3</v>
      </c>
      <c r="R502" s="8"/>
      <c r="S502" s="189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>
        <v>3</v>
      </c>
      <c r="AF502" s="14"/>
      <c r="AG502" s="14"/>
      <c r="AH502" s="14"/>
      <c r="BG502" s="4">
        <v>1</v>
      </c>
      <c r="EZ502" s="98"/>
      <c r="FA502" s="98"/>
      <c r="FB502" s="98">
        <v>2</v>
      </c>
      <c r="FC502" s="98"/>
      <c r="FD502" s="98"/>
    </row>
    <row r="503" spans="2:160">
      <c r="B503" s="30">
        <f t="shared" si="54"/>
        <v>0</v>
      </c>
      <c r="C503" s="30" t="str">
        <f t="shared" si="55"/>
        <v/>
      </c>
      <c r="D503" s="30" t="str">
        <f t="shared" si="56"/>
        <v/>
      </c>
      <c r="E503" s="30">
        <f t="shared" si="57"/>
        <v>0</v>
      </c>
      <c r="F503" s="30">
        <f t="shared" si="58"/>
        <v>0</v>
      </c>
      <c r="G503" s="30" t="str">
        <f t="shared" si="59"/>
        <v/>
      </c>
      <c r="H503" s="101">
        <f>IF(AND(M503&gt;0,M503&lt;=STATS!$C$22),1,"")</f>
        <v>1</v>
      </c>
      <c r="J503" s="13">
        <v>302</v>
      </c>
      <c r="K503">
        <v>45.459490000000002</v>
      </c>
      <c r="L503">
        <v>-92.526150000000001</v>
      </c>
      <c r="M503" s="4">
        <v>6</v>
      </c>
      <c r="N503" s="4" t="s">
        <v>487</v>
      </c>
      <c r="O503" s="4" t="s">
        <v>489</v>
      </c>
      <c r="R503" s="8"/>
      <c r="S503" s="189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EZ503" s="98"/>
      <c r="FA503" s="98"/>
      <c r="FB503" s="98"/>
      <c r="FC503" s="98"/>
      <c r="FD503" s="98"/>
    </row>
    <row r="504" spans="2:160">
      <c r="B504" s="30">
        <f t="shared" si="54"/>
        <v>1</v>
      </c>
      <c r="C504" s="30">
        <f t="shared" si="55"/>
        <v>1</v>
      </c>
      <c r="D504" s="30">
        <f t="shared" si="56"/>
        <v>1</v>
      </c>
      <c r="E504" s="30">
        <f t="shared" si="57"/>
        <v>1</v>
      </c>
      <c r="F504" s="30">
        <f t="shared" si="58"/>
        <v>1</v>
      </c>
      <c r="G504" s="30">
        <f t="shared" si="59"/>
        <v>6</v>
      </c>
      <c r="H504" s="101">
        <f>IF(AND(M504&gt;0,M504&lt;=STATS!$C$22),1,"")</f>
        <v>1</v>
      </c>
      <c r="J504" s="13">
        <v>303</v>
      </c>
      <c r="K504">
        <v>45.459499999999998</v>
      </c>
      <c r="L504">
        <v>-92.525829999999999</v>
      </c>
      <c r="M504" s="4">
        <v>6</v>
      </c>
      <c r="N504" s="4" t="s">
        <v>487</v>
      </c>
      <c r="O504" s="4" t="s">
        <v>489</v>
      </c>
      <c r="Q504" s="4">
        <v>2</v>
      </c>
      <c r="R504" s="8"/>
      <c r="S504" s="189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>
        <v>2</v>
      </c>
      <c r="AF504" s="14"/>
      <c r="AG504" s="14"/>
      <c r="AH504" s="14"/>
      <c r="EZ504" s="98"/>
      <c r="FA504" s="98"/>
      <c r="FB504" s="98">
        <v>2</v>
      </c>
      <c r="FC504" s="98"/>
      <c r="FD504" s="98"/>
    </row>
    <row r="505" spans="2:160">
      <c r="B505" s="30">
        <f t="shared" si="54"/>
        <v>2</v>
      </c>
      <c r="C505" s="30">
        <f t="shared" si="55"/>
        <v>2</v>
      </c>
      <c r="D505" s="30">
        <f t="shared" si="56"/>
        <v>2</v>
      </c>
      <c r="E505" s="30">
        <f t="shared" si="57"/>
        <v>2</v>
      </c>
      <c r="F505" s="30">
        <f t="shared" si="58"/>
        <v>2</v>
      </c>
      <c r="G505" s="30">
        <f t="shared" si="59"/>
        <v>6</v>
      </c>
      <c r="H505" s="101">
        <f>IF(AND(M505&gt;0,M505&lt;=STATS!$C$22),1,"")</f>
        <v>1</v>
      </c>
      <c r="J505" s="13">
        <v>304</v>
      </c>
      <c r="K505">
        <v>45.459510000000002</v>
      </c>
      <c r="L505">
        <v>-92.525509999999997</v>
      </c>
      <c r="M505" s="4">
        <v>6</v>
      </c>
      <c r="N505" s="4" t="s">
        <v>487</v>
      </c>
      <c r="O505" s="4" t="s">
        <v>489</v>
      </c>
      <c r="Q505" s="4">
        <v>2</v>
      </c>
      <c r="R505" s="8"/>
      <c r="S505" s="189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>
        <v>1</v>
      </c>
      <c r="AF505" s="14"/>
      <c r="AG505" s="14"/>
      <c r="AH505" s="14"/>
      <c r="CB505" s="4">
        <v>2</v>
      </c>
      <c r="EZ505" s="98"/>
      <c r="FA505" s="98"/>
      <c r="FB505" s="98">
        <v>2</v>
      </c>
      <c r="FC505" s="98"/>
      <c r="FD505" s="98"/>
    </row>
    <row r="506" spans="2:160">
      <c r="B506" s="30">
        <f t="shared" si="54"/>
        <v>5</v>
      </c>
      <c r="C506" s="30">
        <f t="shared" si="55"/>
        <v>5</v>
      </c>
      <c r="D506" s="30">
        <f t="shared" si="56"/>
        <v>5</v>
      </c>
      <c r="E506" s="30">
        <f t="shared" si="57"/>
        <v>5</v>
      </c>
      <c r="F506" s="30">
        <f t="shared" si="58"/>
        <v>5</v>
      </c>
      <c r="G506" s="30">
        <f t="shared" si="59"/>
        <v>6</v>
      </c>
      <c r="H506" s="101">
        <f>IF(AND(M506&gt;0,M506&lt;=STATS!$C$22),1,"")</f>
        <v>1</v>
      </c>
      <c r="J506" s="13">
        <v>305</v>
      </c>
      <c r="K506">
        <v>45.459519999999998</v>
      </c>
      <c r="L506">
        <v>-92.525189999999995</v>
      </c>
      <c r="M506" s="4">
        <v>6</v>
      </c>
      <c r="N506" s="4" t="s">
        <v>487</v>
      </c>
      <c r="O506" s="4" t="s">
        <v>489</v>
      </c>
      <c r="Q506" s="4">
        <v>3</v>
      </c>
      <c r="R506" s="8"/>
      <c r="S506" s="189" t="s">
        <v>529</v>
      </c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>
        <v>3</v>
      </c>
      <c r="AF506" s="14"/>
      <c r="AG506" s="14"/>
      <c r="AH506" s="14"/>
      <c r="BE506" s="4">
        <v>1</v>
      </c>
      <c r="CB506" s="4">
        <v>1</v>
      </c>
      <c r="ED506" s="4">
        <v>1</v>
      </c>
      <c r="EU506" s="4">
        <v>2</v>
      </c>
      <c r="EZ506" s="98"/>
      <c r="FA506" s="98"/>
      <c r="FB506" s="98"/>
      <c r="FC506" s="98"/>
      <c r="FD506" s="98"/>
    </row>
    <row r="507" spans="2:160">
      <c r="B507" s="30">
        <f t="shared" si="54"/>
        <v>1</v>
      </c>
      <c r="C507" s="30">
        <f t="shared" si="55"/>
        <v>1</v>
      </c>
      <c r="D507" s="30">
        <f t="shared" si="56"/>
        <v>1</v>
      </c>
      <c r="E507" s="30">
        <f t="shared" si="57"/>
        <v>1</v>
      </c>
      <c r="F507" s="30">
        <f t="shared" si="58"/>
        <v>1</v>
      </c>
      <c r="G507" s="30">
        <f t="shared" si="59"/>
        <v>6</v>
      </c>
      <c r="H507" s="101">
        <f>IF(AND(M507&gt;0,M507&lt;=STATS!$C$22),1,"")</f>
        <v>1</v>
      </c>
      <c r="J507" s="13">
        <v>306</v>
      </c>
      <c r="K507">
        <v>45.459519999999998</v>
      </c>
      <c r="L507">
        <v>-92.524870000000007</v>
      </c>
      <c r="M507" s="4">
        <v>6</v>
      </c>
      <c r="N507" s="4" t="s">
        <v>487</v>
      </c>
      <c r="O507" s="4" t="s">
        <v>489</v>
      </c>
      <c r="Q507" s="4">
        <v>2</v>
      </c>
      <c r="R507" s="8"/>
      <c r="S507" s="189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>
        <v>2</v>
      </c>
      <c r="AF507" s="14"/>
      <c r="AG507" s="14"/>
      <c r="AH507" s="14"/>
      <c r="EZ507" s="98"/>
      <c r="FA507" s="98"/>
      <c r="FB507" s="98">
        <v>1</v>
      </c>
      <c r="FC507" s="98"/>
      <c r="FD507" s="98"/>
    </row>
    <row r="508" spans="2:160">
      <c r="B508" s="30">
        <f t="shared" si="54"/>
        <v>1</v>
      </c>
      <c r="C508" s="30">
        <f t="shared" si="55"/>
        <v>1</v>
      </c>
      <c r="D508" s="30">
        <f t="shared" si="56"/>
        <v>1</v>
      </c>
      <c r="E508" s="30">
        <f t="shared" si="57"/>
        <v>1</v>
      </c>
      <c r="F508" s="30">
        <f t="shared" si="58"/>
        <v>1</v>
      </c>
      <c r="G508" s="30">
        <f t="shared" si="59"/>
        <v>6.5</v>
      </c>
      <c r="H508" s="101">
        <f>IF(AND(M508&gt;0,M508&lt;=STATS!$C$22),1,"")</f>
        <v>1</v>
      </c>
      <c r="J508" s="13">
        <v>307</v>
      </c>
      <c r="K508">
        <v>45.459530000000001</v>
      </c>
      <c r="L508">
        <v>-92.524550000000005</v>
      </c>
      <c r="M508" s="4">
        <v>6.5</v>
      </c>
      <c r="N508" s="4" t="s">
        <v>487</v>
      </c>
      <c r="O508" s="4" t="s">
        <v>489</v>
      </c>
      <c r="Q508" s="4">
        <v>2</v>
      </c>
      <c r="R508" s="8"/>
      <c r="S508" s="189" t="s">
        <v>529</v>
      </c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>
        <v>2</v>
      </c>
      <c r="AF508" s="14"/>
      <c r="AG508" s="14"/>
      <c r="AH508" s="14"/>
      <c r="EZ508" s="98"/>
      <c r="FA508" s="98"/>
      <c r="FB508" s="98"/>
      <c r="FC508" s="98"/>
      <c r="FD508" s="98"/>
    </row>
    <row r="509" spans="2:160">
      <c r="B509" s="30">
        <f t="shared" si="54"/>
        <v>5</v>
      </c>
      <c r="C509" s="30">
        <f t="shared" si="55"/>
        <v>5</v>
      </c>
      <c r="D509" s="30">
        <f t="shared" si="56"/>
        <v>4</v>
      </c>
      <c r="E509" s="30">
        <f t="shared" si="57"/>
        <v>5</v>
      </c>
      <c r="F509" s="30">
        <f t="shared" si="58"/>
        <v>4</v>
      </c>
      <c r="G509" s="30">
        <f t="shared" si="59"/>
        <v>6.5</v>
      </c>
      <c r="H509" s="101">
        <f>IF(AND(M509&gt;0,M509&lt;=STATS!$C$22),1,"")</f>
        <v>1</v>
      </c>
      <c r="J509" s="13">
        <v>308</v>
      </c>
      <c r="K509">
        <v>45.459539999999997</v>
      </c>
      <c r="L509">
        <v>-92.524230000000003</v>
      </c>
      <c r="M509" s="4">
        <v>6.5</v>
      </c>
      <c r="N509" s="4" t="s">
        <v>487</v>
      </c>
      <c r="O509" s="4" t="s">
        <v>489</v>
      </c>
      <c r="Q509" s="4">
        <v>3</v>
      </c>
      <c r="R509" s="8"/>
      <c r="S509" s="189">
        <v>3</v>
      </c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>
        <v>3</v>
      </c>
      <c r="AF509" s="14"/>
      <c r="AG509" s="14"/>
      <c r="AH509" s="14"/>
      <c r="BE509" s="4">
        <v>1</v>
      </c>
      <c r="ED509" s="4">
        <v>2</v>
      </c>
      <c r="EU509" s="4">
        <v>2</v>
      </c>
      <c r="EZ509" s="98"/>
      <c r="FA509" s="98"/>
      <c r="FB509" s="98"/>
      <c r="FC509" s="98"/>
      <c r="FD509" s="98"/>
    </row>
    <row r="510" spans="2:160">
      <c r="B510" s="30">
        <f t="shared" si="54"/>
        <v>1</v>
      </c>
      <c r="C510" s="30">
        <f t="shared" si="55"/>
        <v>1</v>
      </c>
      <c r="D510" s="30">
        <f t="shared" si="56"/>
        <v>1</v>
      </c>
      <c r="E510" s="30">
        <f t="shared" si="57"/>
        <v>1</v>
      </c>
      <c r="F510" s="30">
        <f t="shared" si="58"/>
        <v>1</v>
      </c>
      <c r="G510" s="30">
        <f t="shared" si="59"/>
        <v>6</v>
      </c>
      <c r="H510" s="101">
        <f>IF(AND(M510&gt;0,M510&lt;=STATS!$C$22),1,"")</f>
        <v>1</v>
      </c>
      <c r="J510" s="13">
        <v>309</v>
      </c>
      <c r="K510">
        <v>45.459539999999997</v>
      </c>
      <c r="L510">
        <v>-92.523910000000001</v>
      </c>
      <c r="M510" s="4">
        <v>6</v>
      </c>
      <c r="N510" s="4" t="s">
        <v>487</v>
      </c>
      <c r="O510" s="4" t="s">
        <v>489</v>
      </c>
      <c r="Q510" s="4">
        <v>2</v>
      </c>
      <c r="R510" s="8"/>
      <c r="S510" s="189" t="s">
        <v>529</v>
      </c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>
        <v>2</v>
      </c>
      <c r="AF510" s="14"/>
      <c r="AG510" s="14"/>
      <c r="AH510" s="14"/>
      <c r="EZ510" s="98"/>
      <c r="FA510" s="98"/>
      <c r="FB510" s="98"/>
      <c r="FC510" s="98"/>
      <c r="FD510" s="98"/>
    </row>
    <row r="511" spans="2:160">
      <c r="B511" s="30">
        <f t="shared" si="54"/>
        <v>2</v>
      </c>
      <c r="C511" s="30">
        <f t="shared" si="55"/>
        <v>2</v>
      </c>
      <c r="D511" s="30">
        <f t="shared" si="56"/>
        <v>1</v>
      </c>
      <c r="E511" s="30">
        <f t="shared" si="57"/>
        <v>2</v>
      </c>
      <c r="F511" s="30">
        <f t="shared" si="58"/>
        <v>1</v>
      </c>
      <c r="G511" s="30">
        <f t="shared" si="59"/>
        <v>6.5</v>
      </c>
      <c r="H511" s="101">
        <f>IF(AND(M511&gt;0,M511&lt;=STATS!$C$22),1,"")</f>
        <v>1</v>
      </c>
      <c r="J511" s="13">
        <v>310</v>
      </c>
      <c r="K511">
        <v>45.45955</v>
      </c>
      <c r="L511">
        <v>-92.523589999999999</v>
      </c>
      <c r="M511" s="4">
        <v>6.5</v>
      </c>
      <c r="N511" s="4" t="s">
        <v>487</v>
      </c>
      <c r="O511" s="4" t="s">
        <v>489</v>
      </c>
      <c r="Q511" s="4">
        <v>3</v>
      </c>
      <c r="R511" s="8"/>
      <c r="S511" s="189">
        <v>3</v>
      </c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>
        <v>1</v>
      </c>
      <c r="AF511" s="14"/>
      <c r="AG511" s="14"/>
      <c r="AH511" s="14"/>
      <c r="EZ511" s="98"/>
      <c r="FA511" s="98"/>
      <c r="FB511" s="98">
        <v>1</v>
      </c>
      <c r="FC511" s="98"/>
      <c r="FD511" s="98"/>
    </row>
    <row r="512" spans="2:160">
      <c r="B512" s="30">
        <f t="shared" si="54"/>
        <v>6</v>
      </c>
      <c r="C512" s="30">
        <f t="shared" si="55"/>
        <v>6</v>
      </c>
      <c r="D512" s="30">
        <f t="shared" si="56"/>
        <v>5</v>
      </c>
      <c r="E512" s="30">
        <f t="shared" si="57"/>
        <v>6</v>
      </c>
      <c r="F512" s="30">
        <f t="shared" si="58"/>
        <v>5</v>
      </c>
      <c r="G512" s="30">
        <f t="shared" si="59"/>
        <v>6</v>
      </c>
      <c r="H512" s="101">
        <f>IF(AND(M512&gt;0,M512&lt;=STATS!$C$22),1,"")</f>
        <v>1</v>
      </c>
      <c r="J512" s="13">
        <v>311</v>
      </c>
      <c r="K512">
        <v>45.459560000000003</v>
      </c>
      <c r="L512">
        <v>-92.523269999999997</v>
      </c>
      <c r="M512" s="4">
        <v>6</v>
      </c>
      <c r="N512" s="4" t="s">
        <v>487</v>
      </c>
      <c r="O512" s="4" t="s">
        <v>489</v>
      </c>
      <c r="Q512" s="4">
        <v>3</v>
      </c>
      <c r="R512" s="8"/>
      <c r="S512" s="189">
        <v>1</v>
      </c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>
        <v>3</v>
      </c>
      <c r="AF512" s="14"/>
      <c r="AG512" s="14"/>
      <c r="AH512" s="14"/>
      <c r="BE512" s="4">
        <v>1</v>
      </c>
      <c r="CB512" s="4">
        <v>2</v>
      </c>
      <c r="ED512" s="4">
        <v>2</v>
      </c>
      <c r="EU512" s="4">
        <v>2</v>
      </c>
      <c r="EZ512" s="98"/>
      <c r="FA512" s="98"/>
      <c r="FB512" s="98">
        <v>2</v>
      </c>
      <c r="FC512" s="98"/>
      <c r="FD512" s="98"/>
    </row>
    <row r="513" spans="2:160">
      <c r="B513" s="30">
        <f t="shared" si="54"/>
        <v>6</v>
      </c>
      <c r="C513" s="30">
        <f t="shared" si="55"/>
        <v>6</v>
      </c>
      <c r="D513" s="30">
        <f t="shared" si="56"/>
        <v>6</v>
      </c>
      <c r="E513" s="30">
        <f t="shared" si="57"/>
        <v>6</v>
      </c>
      <c r="F513" s="30">
        <f t="shared" si="58"/>
        <v>6</v>
      </c>
      <c r="G513" s="30">
        <f t="shared" si="59"/>
        <v>5.5</v>
      </c>
      <c r="H513" s="101">
        <f>IF(AND(M513&gt;0,M513&lt;=STATS!$C$22),1,"")</f>
        <v>1</v>
      </c>
      <c r="J513" s="13">
        <v>312</v>
      </c>
      <c r="K513">
        <v>45.459560000000003</v>
      </c>
      <c r="L513">
        <v>-92.522949999999994</v>
      </c>
      <c r="M513" s="4">
        <v>5.5</v>
      </c>
      <c r="N513" s="4" t="s">
        <v>487</v>
      </c>
      <c r="O513" s="4" t="s">
        <v>489</v>
      </c>
      <c r="Q513" s="4">
        <v>3</v>
      </c>
      <c r="R513" s="8"/>
      <c r="S513" s="189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>
        <v>3</v>
      </c>
      <c r="AF513" s="14"/>
      <c r="AG513" s="14"/>
      <c r="AH513" s="14"/>
      <c r="AQ513" s="4">
        <v>1</v>
      </c>
      <c r="BE513" s="4">
        <v>2</v>
      </c>
      <c r="CB513" s="4">
        <v>1</v>
      </c>
      <c r="ED513" s="4">
        <v>3</v>
      </c>
      <c r="EU513" s="4">
        <v>2</v>
      </c>
      <c r="EZ513" s="98"/>
      <c r="FA513" s="98"/>
      <c r="FB513" s="98">
        <v>3</v>
      </c>
      <c r="FC513" s="98"/>
      <c r="FD513" s="98"/>
    </row>
    <row r="514" spans="2:160">
      <c r="B514" s="30">
        <f t="shared" ref="B514:B524" si="60">COUNT(R514:EY514,FE514:FM514)</f>
        <v>1</v>
      </c>
      <c r="C514" s="30">
        <f t="shared" ref="C514:C524" si="61">IF(COUNT(R514:EY514,FE514:FM514)&gt;0,COUNT(R514:EY514,FE514:FM514),"")</f>
        <v>1</v>
      </c>
      <c r="D514" s="30">
        <f t="shared" ref="D514:D524" si="62">IF(COUNT(T514:BJ514,BL514:BT514,BV514:CB514,CD514:EY514,FE514:FM514)&gt;0,COUNT(T514:BJ514,BL514:BT514,BV514:CB514,CD514:EY514,FE514:FM514),"")</f>
        <v>1</v>
      </c>
      <c r="E514" s="30">
        <f t="shared" ref="E514:E524" si="63">IF(H514=1,COUNT(R514:EY514,FE514:FM514),"")</f>
        <v>1</v>
      </c>
      <c r="F514" s="30">
        <f t="shared" ref="F514:F524" si="64">IF(H514=1,COUNT(T514:BJ514,BL514:BT514,BV514:CB514,CD514:EY514,FE514:FM514),"")</f>
        <v>1</v>
      </c>
      <c r="G514" s="30">
        <f t="shared" ref="G514:G524" si="65">IF($B514&gt;=1,$M514,"")</f>
        <v>5.5</v>
      </c>
      <c r="H514" s="101">
        <f>IF(AND(M514&gt;0,M514&lt;=STATS!$C$22),1,"")</f>
        <v>1</v>
      </c>
      <c r="J514" s="13">
        <v>313</v>
      </c>
      <c r="K514">
        <v>45.459710000000001</v>
      </c>
      <c r="L514">
        <v>-92.526480000000006</v>
      </c>
      <c r="M514" s="4">
        <v>5.5</v>
      </c>
      <c r="N514" s="4" t="s">
        <v>487</v>
      </c>
      <c r="O514" s="4" t="s">
        <v>489</v>
      </c>
      <c r="Q514" s="4">
        <v>2</v>
      </c>
      <c r="R514" s="8"/>
      <c r="S514" s="189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>
        <v>2</v>
      </c>
      <c r="AF514" s="14"/>
      <c r="AG514" s="14"/>
      <c r="AH514" s="14"/>
      <c r="EZ514" s="98"/>
      <c r="FA514" s="98"/>
      <c r="FB514" s="98">
        <v>2</v>
      </c>
      <c r="FC514" s="98"/>
      <c r="FD514" s="98"/>
    </row>
    <row r="515" spans="2:160">
      <c r="B515" s="30">
        <f t="shared" si="60"/>
        <v>1</v>
      </c>
      <c r="C515" s="30">
        <f t="shared" si="61"/>
        <v>1</v>
      </c>
      <c r="D515" s="30">
        <f t="shared" si="62"/>
        <v>1</v>
      </c>
      <c r="E515" s="30">
        <f t="shared" si="63"/>
        <v>1</v>
      </c>
      <c r="F515" s="30">
        <f t="shared" si="64"/>
        <v>1</v>
      </c>
      <c r="G515" s="30">
        <f t="shared" si="65"/>
        <v>5.5</v>
      </c>
      <c r="H515" s="101">
        <f>IF(AND(M515&gt;0,M515&lt;=STATS!$C$22),1,"")</f>
        <v>1</v>
      </c>
      <c r="J515" s="13">
        <v>314</v>
      </c>
      <c r="K515">
        <v>45.459719999999997</v>
      </c>
      <c r="L515">
        <v>-92.526160000000004</v>
      </c>
      <c r="M515" s="4">
        <v>5.5</v>
      </c>
      <c r="N515" s="4" t="s">
        <v>487</v>
      </c>
      <c r="O515" s="4" t="s">
        <v>489</v>
      </c>
      <c r="Q515" s="4">
        <v>3</v>
      </c>
      <c r="R515" s="8"/>
      <c r="S515" s="189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>
        <v>3</v>
      </c>
      <c r="AF515" s="14"/>
      <c r="AG515" s="14"/>
      <c r="AH515" s="14"/>
      <c r="EZ515" s="98"/>
      <c r="FA515" s="98"/>
      <c r="FB515" s="98">
        <v>2</v>
      </c>
      <c r="FC515" s="98"/>
      <c r="FD515" s="98"/>
    </row>
    <row r="516" spans="2:160">
      <c r="B516" s="30">
        <f t="shared" si="60"/>
        <v>1</v>
      </c>
      <c r="C516" s="30">
        <f t="shared" si="61"/>
        <v>1</v>
      </c>
      <c r="D516" s="30">
        <f t="shared" si="62"/>
        <v>1</v>
      </c>
      <c r="E516" s="30">
        <f t="shared" si="63"/>
        <v>1</v>
      </c>
      <c r="F516" s="30">
        <f t="shared" si="64"/>
        <v>1</v>
      </c>
      <c r="G516" s="30">
        <f t="shared" si="65"/>
        <v>5.5</v>
      </c>
      <c r="H516" s="101">
        <f>IF(AND(M516&gt;0,M516&lt;=STATS!$C$22),1,"")</f>
        <v>1</v>
      </c>
      <c r="J516" s="13">
        <v>315</v>
      </c>
      <c r="K516">
        <v>45.45973</v>
      </c>
      <c r="L516">
        <v>-92.525840000000002</v>
      </c>
      <c r="M516" s="4">
        <v>5.5</v>
      </c>
      <c r="N516" s="4" t="s">
        <v>487</v>
      </c>
      <c r="O516" s="4" t="s">
        <v>489</v>
      </c>
      <c r="Q516" s="4">
        <v>2</v>
      </c>
      <c r="R516" s="8"/>
      <c r="S516" s="189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>
        <v>2</v>
      </c>
      <c r="AF516" s="14"/>
      <c r="AG516" s="14"/>
      <c r="AH516" s="14"/>
      <c r="EZ516" s="98"/>
      <c r="FA516" s="98"/>
      <c r="FB516" s="98">
        <v>1</v>
      </c>
      <c r="FC516" s="98"/>
      <c r="FD516" s="98"/>
    </row>
    <row r="517" spans="2:160">
      <c r="B517" s="30">
        <f t="shared" si="60"/>
        <v>5</v>
      </c>
      <c r="C517" s="30">
        <f t="shared" si="61"/>
        <v>5</v>
      </c>
      <c r="D517" s="30">
        <f t="shared" si="62"/>
        <v>5</v>
      </c>
      <c r="E517" s="30">
        <f t="shared" si="63"/>
        <v>5</v>
      </c>
      <c r="F517" s="30">
        <f t="shared" si="64"/>
        <v>5</v>
      </c>
      <c r="G517" s="30">
        <f t="shared" si="65"/>
        <v>5.5</v>
      </c>
      <c r="H517" s="101">
        <f>IF(AND(M517&gt;0,M517&lt;=STATS!$C$22),1,"")</f>
        <v>1</v>
      </c>
      <c r="J517" s="13">
        <v>316</v>
      </c>
      <c r="K517">
        <v>45.45973</v>
      </c>
      <c r="L517">
        <v>-92.52552</v>
      </c>
      <c r="M517" s="4">
        <v>5.5</v>
      </c>
      <c r="N517" s="4" t="s">
        <v>487</v>
      </c>
      <c r="O517" s="4" t="s">
        <v>489</v>
      </c>
      <c r="Q517" s="4">
        <v>2</v>
      </c>
      <c r="R517" s="8"/>
      <c r="S517" s="189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>
        <v>2</v>
      </c>
      <c r="AF517" s="14"/>
      <c r="AG517" s="14"/>
      <c r="AH517" s="14"/>
      <c r="BE517" s="4">
        <v>2</v>
      </c>
      <c r="CB517" s="4">
        <v>1</v>
      </c>
      <c r="ED517" s="4">
        <v>2</v>
      </c>
      <c r="EU517" s="4">
        <v>2</v>
      </c>
      <c r="EZ517" s="98"/>
      <c r="FA517" s="98"/>
      <c r="FB517" s="98">
        <v>1</v>
      </c>
      <c r="FC517" s="98"/>
      <c r="FD517" s="98"/>
    </row>
    <row r="518" spans="2:160">
      <c r="B518" s="30">
        <f t="shared" si="60"/>
        <v>7</v>
      </c>
      <c r="C518" s="30">
        <f t="shared" si="61"/>
        <v>7</v>
      </c>
      <c r="D518" s="30">
        <f t="shared" si="62"/>
        <v>6</v>
      </c>
      <c r="E518" s="30">
        <f t="shared" si="63"/>
        <v>7</v>
      </c>
      <c r="F518" s="30">
        <f t="shared" si="64"/>
        <v>6</v>
      </c>
      <c r="G518" s="30">
        <f t="shared" si="65"/>
        <v>6</v>
      </c>
      <c r="H518" s="101">
        <f>IF(AND(M518&gt;0,M518&lt;=STATS!$C$22),1,"")</f>
        <v>1</v>
      </c>
      <c r="J518" s="13">
        <v>317</v>
      </c>
      <c r="K518">
        <v>45.459739999999996</v>
      </c>
      <c r="L518">
        <v>-92.525199999999998</v>
      </c>
      <c r="M518" s="4">
        <v>6</v>
      </c>
      <c r="N518" s="4" t="s">
        <v>487</v>
      </c>
      <c r="O518" s="4" t="s">
        <v>489</v>
      </c>
      <c r="Q518" s="4">
        <v>2</v>
      </c>
      <c r="R518" s="8"/>
      <c r="S518" s="189">
        <v>1</v>
      </c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>
        <v>2</v>
      </c>
      <c r="AF518" s="14"/>
      <c r="AG518" s="14"/>
      <c r="AH518" s="14"/>
      <c r="AQ518" s="4">
        <v>1</v>
      </c>
      <c r="BE518" s="4">
        <v>2</v>
      </c>
      <c r="CB518" s="4">
        <v>1</v>
      </c>
      <c r="ED518" s="4">
        <v>2</v>
      </c>
      <c r="EU518" s="4">
        <v>2</v>
      </c>
      <c r="EZ518" s="98"/>
      <c r="FA518" s="98"/>
      <c r="FB518" s="98">
        <v>2</v>
      </c>
      <c r="FC518" s="98"/>
      <c r="FD518" s="98"/>
    </row>
    <row r="519" spans="2:160">
      <c r="B519" s="30">
        <f t="shared" si="60"/>
        <v>2</v>
      </c>
      <c r="C519" s="30">
        <f t="shared" si="61"/>
        <v>2</v>
      </c>
      <c r="D519" s="30">
        <f t="shared" si="62"/>
        <v>2</v>
      </c>
      <c r="E519" s="30">
        <f t="shared" si="63"/>
        <v>2</v>
      </c>
      <c r="F519" s="30">
        <f t="shared" si="64"/>
        <v>2</v>
      </c>
      <c r="G519" s="30">
        <f t="shared" si="65"/>
        <v>6.5</v>
      </c>
      <c r="H519" s="101">
        <f>IF(AND(M519&gt;0,M519&lt;=STATS!$C$22),1,"")</f>
        <v>1</v>
      </c>
      <c r="J519" s="13">
        <v>318</v>
      </c>
      <c r="K519">
        <v>45.45975</v>
      </c>
      <c r="L519">
        <v>-92.524879999999996</v>
      </c>
      <c r="M519" s="4">
        <v>6.5</v>
      </c>
      <c r="N519" s="4" t="s">
        <v>487</v>
      </c>
      <c r="O519" s="4" t="s">
        <v>489</v>
      </c>
      <c r="Q519" s="4">
        <v>1</v>
      </c>
      <c r="R519" s="8"/>
      <c r="S519" s="189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>
        <v>1</v>
      </c>
      <c r="AF519" s="14"/>
      <c r="AG519" s="14"/>
      <c r="AH519" s="14"/>
      <c r="AQ519" s="4">
        <v>1</v>
      </c>
      <c r="EZ519" s="98"/>
      <c r="FA519" s="98"/>
      <c r="FB519" s="98">
        <v>1</v>
      </c>
      <c r="FC519" s="98"/>
      <c r="FD519" s="98"/>
    </row>
    <row r="520" spans="2:160">
      <c r="B520" s="30">
        <f t="shared" si="60"/>
        <v>1</v>
      </c>
      <c r="C520" s="30">
        <f t="shared" si="61"/>
        <v>1</v>
      </c>
      <c r="D520" s="30">
        <f t="shared" si="62"/>
        <v>1</v>
      </c>
      <c r="E520" s="30">
        <f t="shared" si="63"/>
        <v>1</v>
      </c>
      <c r="F520" s="30">
        <f t="shared" si="64"/>
        <v>1</v>
      </c>
      <c r="G520" s="30">
        <f t="shared" si="65"/>
        <v>6.5</v>
      </c>
      <c r="H520" s="101">
        <f>IF(AND(M520&gt;0,M520&lt;=STATS!$C$22),1,"")</f>
        <v>1</v>
      </c>
      <c r="J520" s="13">
        <v>319</v>
      </c>
      <c r="K520">
        <v>45.45975</v>
      </c>
      <c r="L520">
        <v>-92.524559999999994</v>
      </c>
      <c r="M520" s="4">
        <v>6.5</v>
      </c>
      <c r="N520" s="4" t="s">
        <v>487</v>
      </c>
      <c r="O520" s="4" t="s">
        <v>489</v>
      </c>
      <c r="Q520" s="4">
        <v>2</v>
      </c>
      <c r="R520" s="8"/>
      <c r="S520" s="189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>
        <v>2</v>
      </c>
      <c r="AF520" s="14"/>
      <c r="AG520" s="14"/>
      <c r="AH520" s="14"/>
      <c r="EZ520" s="98"/>
      <c r="FA520" s="98"/>
      <c r="FB520" s="98">
        <v>1</v>
      </c>
      <c r="FC520" s="98"/>
      <c r="FD520" s="98"/>
    </row>
    <row r="521" spans="2:160">
      <c r="B521" s="30">
        <f t="shared" si="60"/>
        <v>1</v>
      </c>
      <c r="C521" s="30">
        <f t="shared" si="61"/>
        <v>1</v>
      </c>
      <c r="D521" s="30">
        <f t="shared" si="62"/>
        <v>1</v>
      </c>
      <c r="E521" s="30">
        <f t="shared" si="63"/>
        <v>1</v>
      </c>
      <c r="F521" s="30">
        <f t="shared" si="64"/>
        <v>1</v>
      </c>
      <c r="G521" s="30">
        <f t="shared" si="65"/>
        <v>6.5</v>
      </c>
      <c r="H521" s="101">
        <f>IF(AND(M521&gt;0,M521&lt;=STATS!$C$22),1,"")</f>
        <v>1</v>
      </c>
      <c r="J521" s="13">
        <v>320</v>
      </c>
      <c r="K521">
        <v>45.459760000000003</v>
      </c>
      <c r="L521">
        <v>-92.524240000000006</v>
      </c>
      <c r="M521" s="4">
        <v>6.5</v>
      </c>
      <c r="N521" s="4" t="s">
        <v>487</v>
      </c>
      <c r="O521" s="4" t="s">
        <v>489</v>
      </c>
      <c r="Q521" s="4">
        <v>1</v>
      </c>
      <c r="R521" s="8"/>
      <c r="S521" s="189" t="s">
        <v>529</v>
      </c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>
        <v>1</v>
      </c>
      <c r="AF521" s="14"/>
      <c r="AG521" s="14"/>
      <c r="AH521" s="14"/>
      <c r="EZ521" s="98"/>
      <c r="FA521" s="98"/>
      <c r="FB521" s="98">
        <v>1</v>
      </c>
      <c r="FC521" s="98"/>
      <c r="FD521" s="98"/>
    </row>
    <row r="522" spans="2:160">
      <c r="B522" s="30">
        <f t="shared" si="60"/>
        <v>2</v>
      </c>
      <c r="C522" s="30">
        <f t="shared" si="61"/>
        <v>2</v>
      </c>
      <c r="D522" s="30">
        <f t="shared" si="62"/>
        <v>1</v>
      </c>
      <c r="E522" s="30">
        <f t="shared" si="63"/>
        <v>2</v>
      </c>
      <c r="F522" s="30">
        <f t="shared" si="64"/>
        <v>1</v>
      </c>
      <c r="G522" s="30">
        <f t="shared" si="65"/>
        <v>6.5</v>
      </c>
      <c r="H522" s="101">
        <f>IF(AND(M522&gt;0,M522&lt;=STATS!$C$22),1,"")</f>
        <v>1</v>
      </c>
      <c r="J522" s="13">
        <v>321</v>
      </c>
      <c r="K522">
        <v>45.459769999999999</v>
      </c>
      <c r="L522">
        <v>-92.523920000000004</v>
      </c>
      <c r="M522" s="4">
        <v>6.5</v>
      </c>
      <c r="N522" s="4" t="s">
        <v>487</v>
      </c>
      <c r="O522" s="4" t="s">
        <v>489</v>
      </c>
      <c r="Q522" s="4">
        <v>2</v>
      </c>
      <c r="R522" s="8"/>
      <c r="S522" s="189">
        <v>2</v>
      </c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>
        <v>1</v>
      </c>
      <c r="AF522" s="14"/>
      <c r="AG522" s="14"/>
      <c r="AH522" s="14"/>
      <c r="EZ522" s="98"/>
      <c r="FA522" s="98"/>
      <c r="FB522" s="98">
        <v>1</v>
      </c>
      <c r="FC522" s="98"/>
      <c r="FD522" s="98"/>
    </row>
    <row r="523" spans="2:160">
      <c r="B523" s="30">
        <f t="shared" si="60"/>
        <v>1</v>
      </c>
      <c r="C523" s="30">
        <f t="shared" si="61"/>
        <v>1</v>
      </c>
      <c r="D523" s="30" t="str">
        <f t="shared" si="62"/>
        <v/>
      </c>
      <c r="E523" s="30">
        <f t="shared" si="63"/>
        <v>1</v>
      </c>
      <c r="F523" s="30">
        <f t="shared" si="64"/>
        <v>0</v>
      </c>
      <c r="G523" s="30">
        <f t="shared" si="65"/>
        <v>6.5</v>
      </c>
      <c r="H523" s="101">
        <f>IF(AND(M523&gt;0,M523&lt;=STATS!$C$22),1,"")</f>
        <v>1</v>
      </c>
      <c r="J523" s="13">
        <v>322</v>
      </c>
      <c r="K523">
        <v>45.459780000000002</v>
      </c>
      <c r="L523">
        <v>-92.523600000000002</v>
      </c>
      <c r="M523" s="4">
        <v>6.5</v>
      </c>
      <c r="N523" s="4" t="s">
        <v>487</v>
      </c>
      <c r="O523" s="4" t="s">
        <v>489</v>
      </c>
      <c r="Q523" s="4">
        <v>1</v>
      </c>
      <c r="R523" s="8"/>
      <c r="S523" s="189">
        <v>1</v>
      </c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EZ523" s="98"/>
      <c r="FA523" s="98"/>
      <c r="FB523" s="98"/>
      <c r="FC523" s="98"/>
      <c r="FD523" s="98"/>
    </row>
    <row r="524" spans="2:160">
      <c r="B524" s="30">
        <f t="shared" si="60"/>
        <v>6</v>
      </c>
      <c r="C524" s="30">
        <f t="shared" si="61"/>
        <v>6</v>
      </c>
      <c r="D524" s="30">
        <f t="shared" si="62"/>
        <v>5</v>
      </c>
      <c r="E524" s="30">
        <f t="shared" si="63"/>
        <v>6</v>
      </c>
      <c r="F524" s="30">
        <f t="shared" si="64"/>
        <v>5</v>
      </c>
      <c r="G524" s="30">
        <f t="shared" si="65"/>
        <v>6</v>
      </c>
      <c r="H524" s="101">
        <f>IF(AND(M524&gt;0,M524&lt;=STATS!$C$22),1,"")</f>
        <v>1</v>
      </c>
      <c r="J524" s="13">
        <v>323</v>
      </c>
      <c r="K524">
        <v>45.459780000000002</v>
      </c>
      <c r="L524">
        <v>-92.52328</v>
      </c>
      <c r="M524" s="4">
        <v>6</v>
      </c>
      <c r="N524" s="4" t="s">
        <v>487</v>
      </c>
      <c r="O524" s="4" t="s">
        <v>489</v>
      </c>
      <c r="Q524" s="4">
        <v>2</v>
      </c>
      <c r="R524" s="8"/>
      <c r="S524" s="189">
        <v>2</v>
      </c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>
        <v>2</v>
      </c>
      <c r="AF524" s="14"/>
      <c r="AG524" s="14"/>
      <c r="AH524" s="14"/>
      <c r="BE524" s="4">
        <v>2</v>
      </c>
      <c r="CB524" s="4">
        <v>2</v>
      </c>
      <c r="ED524" s="4">
        <v>2</v>
      </c>
      <c r="EU524" s="4">
        <v>2</v>
      </c>
      <c r="EZ524" s="98"/>
      <c r="FA524" s="98"/>
      <c r="FB524" s="98">
        <v>2</v>
      </c>
      <c r="FC524" s="98"/>
      <c r="FD524" s="98"/>
    </row>
    <row r="525" spans="2:160">
      <c r="S525">
        <f t="shared" ref="S525" si="66">COUNT(S1:S524)</f>
        <v>196</v>
      </c>
    </row>
  </sheetData>
  <sheetProtection formatCells="0" sort="0"/>
  <protectedRanges>
    <protectedRange sqref="N338:N524" name="Range1"/>
    <protectedRange sqref="N304:N337" name="Range1_2"/>
    <protectedRange sqref="P2:Q8 N2:O2 N3:N303 O3:O524" name="Range1_3"/>
    <protectedRange sqref="K2:L8" name="Range1_1_1"/>
  </protectedRanges>
  <sortState ref="A2:FM287">
    <sortCondition ref="J2:J287"/>
  </sortState>
  <phoneticPr fontId="11" type="noConversion"/>
  <dataValidations count="9">
    <dataValidation type="list" allowBlank="1" showInputMessage="1" showErrorMessage="1" sqref="Q1 EZ525:EZ64852 X1 AC1 AE1:AF1 Q525:R64852 T525:AF64852">
      <formula1>"V,v,1,2,3"</formula1>
    </dataValidation>
    <dataValidation type="whole" allowBlank="1" showInputMessage="1" showErrorMessage="1" errorTitle="Presence/Absence Data" error="Enter 1 if present" sqref="FA525:FM64852 AG525:EY64852">
      <formula1>1</formula1>
      <formula2>1</formula2>
    </dataValidation>
    <dataValidation type="list" allowBlank="1" showInputMessage="1" showErrorMessage="1" sqref="O525:O64852">
      <formula1>"R,P"</formula1>
    </dataValidation>
    <dataValidation type="list" allowBlank="1" showInputMessage="1" showErrorMessage="1" sqref="O2:O524">
      <formula1>"R,r,P,p"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1:P81 P84:P64852 I1"/>
    <dataValidation type="list" allowBlank="1" showInputMessage="1" showErrorMessage="1" error="Please enter an overall rake fullness of 1, 2, 3 or leave cell blank if no plants found" sqref="Q2:Q524">
      <formula1>"1,2,3"</formula1>
    </dataValidation>
    <dataValidation type="list" allowBlank="1" showInputMessage="1" showErrorMessage="1" error="Please enter a rake fullness rating of 1, 2, 3 or V (visual).  If species not found, leave cell blank." sqref="R2:R524 T2:FM524">
      <formula1>"V,v,1,2,3"</formula1>
    </dataValidation>
    <dataValidation type="decimal" allowBlank="1" showInputMessage="1" showErrorMessage="1" error="Is your depth really more than 99 feet?" sqref="M2:M64852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N2:N524">
      <formula1>"M,m,s,S,R,r"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B13" sqref="B13"/>
    </sheetView>
  </sheetViews>
  <sheetFormatPr defaultColWidth="4.7109375" defaultRowHeight="12.75"/>
  <cols>
    <col min="1" max="1" width="32.85546875" customWidth="1"/>
    <col min="2" max="2" width="74.28515625" customWidth="1"/>
    <col min="3" max="3" width="62.140625" customWidth="1"/>
    <col min="6" max="8" width="5.7109375" customWidth="1"/>
    <col min="9" max="9" width="8" customWidth="1"/>
    <col min="10" max="12" width="5.7109375" customWidth="1"/>
  </cols>
  <sheetData>
    <row r="1" spans="1:2" ht="26.25">
      <c r="A1" s="2" t="s">
        <v>16</v>
      </c>
    </row>
    <row r="2" spans="1:2">
      <c r="A2" s="17" t="s">
        <v>48</v>
      </c>
      <c r="B2" t="str">
        <f>IF('ENTRY '!I2="","",'ENTRY '!I2)</f>
        <v>Long Lake</v>
      </c>
    </row>
    <row r="3" spans="1:2">
      <c r="A3" s="17" t="s">
        <v>25</v>
      </c>
      <c r="B3" t="str">
        <f>IF('ENTRY '!I3="","",'ENTRY '!I3)</f>
        <v>Polk</v>
      </c>
    </row>
    <row r="4" spans="1:2">
      <c r="A4" s="17" t="s">
        <v>49</v>
      </c>
      <c r="B4" s="20">
        <f>IF('ENTRY '!I4="","",'ENTRY '!I4)</f>
        <v>2478200</v>
      </c>
    </row>
    <row r="5" spans="1:2">
      <c r="A5" s="18" t="s">
        <v>38</v>
      </c>
      <c r="B5" s="24">
        <f>IF('ENTRY '!I5="","",'ENTRY '!I5)</f>
        <v>43994</v>
      </c>
    </row>
    <row r="6" spans="1:2">
      <c r="A6" s="18" t="s">
        <v>47</v>
      </c>
      <c r="B6" s="20" t="str">
        <f>IF('ENTRY '!I6="","",'ENTRY '!I6)</f>
        <v>Matthew S. Berg</v>
      </c>
    </row>
    <row r="7" spans="1:2">
      <c r="A7" s="18"/>
    </row>
    <row r="8" spans="1:2">
      <c r="A8" s="18"/>
      <c r="B8" s="20"/>
    </row>
    <row r="9" spans="1:2">
      <c r="A9" s="18"/>
      <c r="B9" s="20"/>
    </row>
    <row r="10" spans="1:2">
      <c r="A10" s="25" t="s">
        <v>41</v>
      </c>
      <c r="B10" s="25" t="s">
        <v>44</v>
      </c>
    </row>
    <row r="11" spans="1:2">
      <c r="A11" s="19"/>
      <c r="B11" s="26"/>
    </row>
    <row r="12" spans="1:2">
      <c r="A12" s="19"/>
      <c r="B12" s="26"/>
    </row>
    <row r="26" spans="2:2">
      <c r="B26" s="25" t="s">
        <v>50</v>
      </c>
    </row>
  </sheetData>
  <phoneticPr fontId="11" type="noConversion"/>
  <printOptions headings="1" gridLines="1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Z35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F24" sqref="F24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5" width="6.7109375" style="159" customWidth="1"/>
    <col min="6" max="153" width="6.7109375" style="140" customWidth="1"/>
    <col min="154" max="154" width="5.7109375" style="140" customWidth="1"/>
    <col min="155" max="16384" width="5.7109375" style="143"/>
  </cols>
  <sheetData>
    <row r="1" spans="1:156" s="115" customFormat="1" ht="138.6" customHeight="1">
      <c r="A1" s="109"/>
      <c r="B1" s="110" t="s">
        <v>14</v>
      </c>
      <c r="C1" s="111" t="s">
        <v>12</v>
      </c>
      <c r="D1" s="112" t="s">
        <v>480</v>
      </c>
      <c r="E1" s="113" t="s">
        <v>481</v>
      </c>
      <c r="F1" s="114" t="str">
        <f>'ENTRY '!T1</f>
        <v>Acorus americanus,Sweet-flag</v>
      </c>
      <c r="G1" s="114" t="str">
        <f>'ENTRY '!U1</f>
        <v>Alisma triviale,Northern water-plantain</v>
      </c>
      <c r="H1" s="114" t="str">
        <f>'ENTRY '!V1</f>
        <v>Bidens beckii,Water marigold</v>
      </c>
      <c r="I1" s="114" t="str">
        <f>'ENTRY '!W1</f>
        <v>Bolboschoenus fluviatilis,River bulrush</v>
      </c>
      <c r="J1" s="114" t="str">
        <f>'ENTRY '!X1</f>
        <v>Brasenia schreberi,Watershield</v>
      </c>
      <c r="K1" s="114" t="str">
        <f>'ENTRY '!Y1</f>
        <v>Calla palustris,Wild calla</v>
      </c>
      <c r="L1" s="114" t="str">
        <f>'ENTRY '!Z1</f>
        <v>Callitriche hermaphroditica,Autumnal water-starwort</v>
      </c>
      <c r="M1" s="114" t="str">
        <f>'ENTRY '!AA1</f>
        <v>Callitriche heterophylla,Large water-starwort</v>
      </c>
      <c r="N1" s="114" t="str">
        <f>'ENTRY '!AB1</f>
        <v>Callitriche palustris,Common water-starwort</v>
      </c>
      <c r="O1" s="114" t="str">
        <f>'ENTRY '!AC1</f>
        <v>Carex comosa,Bottle brush sedge</v>
      </c>
      <c r="P1" s="114" t="str">
        <f>'ENTRY '!AD1</f>
        <v>Catabrosa aquatica,Brook grass</v>
      </c>
      <c r="Q1" s="114" t="str">
        <f>'ENTRY '!AE1</f>
        <v>Ceratophyllum demersum,Coontail</v>
      </c>
      <c r="R1" s="114" t="str">
        <f>'ENTRY '!AF1</f>
        <v>Ceratophyllum echinatum,Spiny hornwort</v>
      </c>
      <c r="S1" s="114" t="str">
        <f>'ENTRY '!AG1</f>
        <v>Chara sp.,Muskgrass</v>
      </c>
      <c r="T1" s="114" t="str">
        <f>'ENTRY '!AH1</f>
        <v>Comarum palustre,Marsh cinquefoil</v>
      </c>
      <c r="U1" s="114" t="str">
        <f>'ENTRY '!AI1</f>
        <v>Decodon verticillatus,Swamp loosestrife</v>
      </c>
      <c r="V1" s="114" t="str">
        <f>'ENTRY '!AJ1</f>
        <v>Dulichium arundinaceum,Three-way sedge</v>
      </c>
      <c r="W1" s="114" t="str">
        <f>'ENTRY '!AK1</f>
        <v>Elatine minima,Waterwort</v>
      </c>
      <c r="X1" s="114" t="str">
        <f>'ENTRY '!AL1</f>
        <v>Elatine triandra,Greater waterwort</v>
      </c>
      <c r="Y1" s="114" t="str">
        <f>'ENTRY '!AM1</f>
        <v>Eleocharis acicularis,Needle spikerush</v>
      </c>
      <c r="Z1" s="114" t="str">
        <f>'ENTRY '!AN1</f>
        <v>Eleocharis erythropoda,Bald spikerush</v>
      </c>
      <c r="AA1" s="114" t="str">
        <f>'ENTRY '!AO1</f>
        <v>Eleocharis palustris,Creeping spikerush</v>
      </c>
      <c r="AB1" s="114" t="str">
        <f>'ENTRY '!AP1</f>
        <v>Eleocharis robbinsii,Robbins' spikerush</v>
      </c>
      <c r="AC1" s="114" t="str">
        <f>'ENTRY '!AQ1</f>
        <v>Elodea canadensis,Common waterweed</v>
      </c>
      <c r="AD1" s="114" t="str">
        <f>'ENTRY '!AR1</f>
        <v>Elodea nuttallii,Slender waterweed</v>
      </c>
      <c r="AE1" s="114" t="str">
        <f>'ENTRY '!AS1</f>
        <v>Equisetum fluviatile,Water horsetail</v>
      </c>
      <c r="AF1" s="114" t="str">
        <f>'ENTRY '!AT1</f>
        <v>Eriocaulon aquaticum,Pipewort</v>
      </c>
      <c r="AG1" s="114" t="str">
        <f>'ENTRY '!AU1</f>
        <v>Glyceria borealis,Northern manna grass</v>
      </c>
      <c r="AH1" s="114" t="str">
        <f>'ENTRY '!AV1</f>
        <v>Gratiola aurea,Golden hedge-hyssop</v>
      </c>
      <c r="AI1" s="114" t="str">
        <f>'ENTRY '!AW1</f>
        <v>Heteranthera dubia,Water star-grass</v>
      </c>
      <c r="AJ1" s="114" t="str">
        <f>'ENTRY '!AX1</f>
        <v>Iris versicolor,Northern blue flag</v>
      </c>
      <c r="AK1" s="114" t="str">
        <f>'ENTRY '!AY1</f>
        <v>Iris virginica,Southern blue flag</v>
      </c>
      <c r="AL1" s="114" t="str">
        <f>'ENTRY '!AZ1</f>
        <v>Isoetes echinospora,Spiny spored-quillwort</v>
      </c>
      <c r="AM1" s="114" t="str">
        <f>'ENTRY '!BA1</f>
        <v>Isoetes lacustris,Lake quillwort</v>
      </c>
      <c r="AN1" s="114" t="str">
        <f>'ENTRY '!BB1</f>
        <v>Isoetes sp.,Quillwort</v>
      </c>
      <c r="AO1" s="114" t="str">
        <f>'ENTRY '!BC1</f>
        <v>Juncus pelocarpus f. submersus,Brown-fruited rush</v>
      </c>
      <c r="AP1" s="114" t="str">
        <f>'ENTRY '!BD1</f>
        <v>Juncus torreyi,Torrey's rush</v>
      </c>
      <c r="AQ1" s="114" t="str">
        <f>'ENTRY '!BE1</f>
        <v>Lemna minor,Small duckweed</v>
      </c>
      <c r="AR1" s="114" t="str">
        <f>'ENTRY '!BF1</f>
        <v>Lemna perpusilla,Least duckweed</v>
      </c>
      <c r="AS1" s="114" t="str">
        <f>'ENTRY '!BG1</f>
        <v>Lemna trisulca,Forked duckweed</v>
      </c>
      <c r="AT1" s="114" t="str">
        <f>'ENTRY '!BH1</f>
        <v>Littorella uniflora,Littorella</v>
      </c>
      <c r="AU1" s="114" t="str">
        <f>'ENTRY '!BI1</f>
        <v>Lobelia dortmanna,Water lobelia</v>
      </c>
      <c r="AV1" s="114" t="str">
        <f>'ENTRY '!BJ1</f>
        <v>Ludwigia palustris,Marsh purslane</v>
      </c>
      <c r="AW1" s="114" t="str">
        <f>'ENTRY '!BK1</f>
        <v>Lythrum salicaria,Purple loosestrife</v>
      </c>
      <c r="AX1" s="114" t="str">
        <f>'ENTRY '!BL1</f>
        <v>Myriophyllum alterniflorum,Alternate-flowered water-milfoil</v>
      </c>
      <c r="AY1" s="114" t="str">
        <f>'ENTRY '!BM1</f>
        <v>Myriophyllum farwellii,Farwell's water-milfoil</v>
      </c>
      <c r="AZ1" s="114" t="str">
        <f>'ENTRY '!BN1</f>
        <v>Myriophyllum heterophyllum,Various-leaved water-milfoil</v>
      </c>
      <c r="BA1" s="114" t="str">
        <f>'ENTRY '!BO1</f>
        <v>Myriophyllum sibiricum,Northern water-milfoil</v>
      </c>
      <c r="BB1" s="114" t="str">
        <f>'ENTRY '!BP1</f>
        <v>Myriophyllum tenellum,Dwarf water-milfoil</v>
      </c>
      <c r="BC1" s="114" t="str">
        <f>'ENTRY '!BQ1</f>
        <v>Myriophyllum verticillatum,Whorled water-milfoil</v>
      </c>
      <c r="BD1" s="114" t="str">
        <f>'ENTRY '!BR1</f>
        <v>Najas flexilis,Slender naiad</v>
      </c>
      <c r="BE1" s="114" t="str">
        <f>'ENTRY '!BS1</f>
        <v>Najas gracillima,Northern naiad</v>
      </c>
      <c r="BF1" s="114" t="str">
        <f>'ENTRY '!BT1</f>
        <v>Najas guadalupensis,Southern naiad</v>
      </c>
      <c r="BG1" s="114" t="str">
        <f>'ENTRY '!BU1</f>
        <v>Najas marina,Spiny naiad</v>
      </c>
      <c r="BH1" s="114" t="str">
        <f>'ENTRY '!BV1</f>
        <v>Nelumbo lutea,American lotus</v>
      </c>
      <c r="BI1" s="114" t="str">
        <f>'ENTRY '!BW1</f>
        <v>Nitella sp.,Nitella</v>
      </c>
      <c r="BJ1" s="114" t="str">
        <f>'ENTRY '!BX1</f>
        <v>Nuphar advena,Yellow pond lily</v>
      </c>
      <c r="BK1" s="114" t="str">
        <f>'ENTRY '!BY1</f>
        <v>Nuphar microphylla,Small pond lily</v>
      </c>
      <c r="BL1" s="114" t="str">
        <f>'ENTRY '!BZ1</f>
        <v>Nuphar X rubrodisca,Intermediate pond lily</v>
      </c>
      <c r="BM1" s="114" t="str">
        <f>'ENTRY '!CA1</f>
        <v>Nuphar variegata,Spatterdock</v>
      </c>
      <c r="BN1" s="114" t="str">
        <f>'ENTRY '!CB1</f>
        <v>Nymphaea odorata,White water lily</v>
      </c>
      <c r="BO1" s="114" t="str">
        <f>'ENTRY '!CC1</f>
        <v>Phalaris arundinacea,Reed canary grass</v>
      </c>
      <c r="BP1" s="114" t="str">
        <f>'ENTRY '!CD1</f>
        <v>Phragmites australis,Common reed</v>
      </c>
      <c r="BQ1" s="114" t="str">
        <f>'ENTRY '!CE1</f>
        <v>Polygonum amphibium,Water smartweed</v>
      </c>
      <c r="BR1" s="114" t="str">
        <f>'ENTRY '!CF1</f>
        <v>Polygonum punctatum,Dotted smartweed</v>
      </c>
      <c r="BS1" s="114" t="str">
        <f>'ENTRY '!CG1</f>
        <v>Pontederia cordata,Pickerelweed</v>
      </c>
      <c r="BT1" s="114" t="str">
        <f>'ENTRY '!CH1</f>
        <v>Potamogeton alpinus,Alpine pondweed</v>
      </c>
      <c r="BU1" s="114" t="str">
        <f>'ENTRY '!CI1</f>
        <v>Potamogeton amplifolius,Large-leaf pondweed</v>
      </c>
      <c r="BV1" s="114" t="str">
        <f>'ENTRY '!CJ1</f>
        <v>Potamogeton bicupulatus,Snail-seed pondweed</v>
      </c>
      <c r="BW1" s="114" t="str">
        <f>'ENTRY '!CK1</f>
        <v>Potamogeton confervoides,Algal-leaved pondweed</v>
      </c>
      <c r="BX1" s="114" t="str">
        <f>'ENTRY '!CL1</f>
        <v>Potamogeton diversifolius,Water-thread pondweed</v>
      </c>
      <c r="BY1" s="114" t="str">
        <f>'ENTRY '!CM1</f>
        <v>Potamogeton epihydrus,Ribbon-leaf pondweed</v>
      </c>
      <c r="BZ1" s="114" t="str">
        <f>'ENTRY '!CN1</f>
        <v>Potamogeton foliosus,Leafy pondweed</v>
      </c>
      <c r="CA1" s="114" t="str">
        <f>'ENTRY '!CO1</f>
        <v>Potamogeton friesii,Fries' pondweed</v>
      </c>
      <c r="CB1" s="114" t="str">
        <f>'ENTRY '!CP1</f>
        <v>Potamogeton gramineus,Variable pondweed</v>
      </c>
      <c r="CC1" s="114" t="str">
        <f>'ENTRY '!CQ1</f>
        <v>Potamogeton hillii,Hill's pondweed</v>
      </c>
      <c r="CD1" s="114" t="str">
        <f>'ENTRY '!CR1</f>
        <v>Potamogeton illinoensis,Illinois pondweed</v>
      </c>
      <c r="CE1" s="114" t="str">
        <f>'ENTRY '!CS1</f>
        <v>Potamogeton natans,Floating-leaf pondweed</v>
      </c>
      <c r="CF1" s="114" t="str">
        <f>'ENTRY '!CT1</f>
        <v>Potamogeton nodosus,Long-leaf pondweed</v>
      </c>
      <c r="CG1" s="114" t="str">
        <f>'ENTRY '!CU1</f>
        <v>Potamogeton oakesianus,Oakes' pondweed</v>
      </c>
      <c r="CH1" s="114" t="str">
        <f>'ENTRY '!CV1</f>
        <v>Potamogeton obtusifolius,Blunt-leaf pondweed</v>
      </c>
      <c r="CI1" s="114" t="str">
        <f>'ENTRY '!CW1</f>
        <v>Potamogeton praelongus,White-stem pondweed</v>
      </c>
      <c r="CJ1" s="114" t="str">
        <f>'ENTRY '!CX1</f>
        <v>Potamogeton pulcher,Spotted pondweed</v>
      </c>
      <c r="CK1" s="114" t="str">
        <f>'ENTRY '!CY1</f>
        <v>Potamogeton pusillus,Small pondweed</v>
      </c>
      <c r="CL1" s="114" t="str">
        <f>'ENTRY '!CZ1</f>
        <v>Potamogeton richardsonii,Clasping-leaf pondweed</v>
      </c>
      <c r="CM1" s="114" t="str">
        <f>'ENTRY '!DA1</f>
        <v>Potamogeton robbinsii,Fern pondweed</v>
      </c>
      <c r="CN1" s="114" t="str">
        <f>'ENTRY '!DB1</f>
        <v>Potamogeton spirillus,Spiral-fruited pondweed</v>
      </c>
      <c r="CO1" s="114" t="str">
        <f>'ENTRY '!DC1</f>
        <v>Potamogeton strictifolius,Stiff pondweed</v>
      </c>
      <c r="CP1" s="114" t="str">
        <f>'ENTRY '!DD1</f>
        <v>Potamogeton vaseyi,Vasey's pondweed</v>
      </c>
      <c r="CQ1" s="114" t="str">
        <f>'ENTRY '!DE1</f>
        <v>Potamogeton zosteriformis,Flat-stem pondweed</v>
      </c>
      <c r="CR1" s="114" t="str">
        <f>'ENTRY '!DF1</f>
        <v>Ranunculus aquatilis,White water crowfoot</v>
      </c>
      <c r="CS1" s="114" t="str">
        <f>'ENTRY '!DG1</f>
        <v>Ranunculus flabellaris,Yellow water crowfoot</v>
      </c>
      <c r="CT1" s="114" t="str">
        <f>'ENTRY '!DH1</f>
        <v>Ranunculus flammula,Creeping spearwort</v>
      </c>
      <c r="CU1" s="114" t="str">
        <f>'ENTRY '!DI1</f>
        <v>Ruppia cirrhosa,Ditch grass</v>
      </c>
      <c r="CV1" s="114" t="str">
        <f>'ENTRY '!DJ1</f>
        <v>Sagittaria brevirostra,Midwestern arrowhead</v>
      </c>
      <c r="CW1" s="114" t="str">
        <f>'ENTRY '!DK1</f>
        <v>Sagittaria cristata,Crested arrowhead</v>
      </c>
      <c r="CX1" s="114" t="str">
        <f>'ENTRY '!DL1</f>
        <v>Sagittaria cuneata,Arum-leaved arrowhead</v>
      </c>
      <c r="CY1" s="114" t="str">
        <f>'ENTRY '!DM1</f>
        <v>Sagittaria graminea,Grass-leaved arrowhead</v>
      </c>
      <c r="CZ1" s="114" t="str">
        <f>'ENTRY '!DN1</f>
        <v>Sagittaria latifolia,Common arrowhead</v>
      </c>
      <c r="DA1" s="114" t="str">
        <f>'ENTRY '!DO1</f>
        <v>Sagittaria rigida,Sessile-fruited arrowhead</v>
      </c>
      <c r="DB1" s="114" t="str">
        <f>'ENTRY '!DP1</f>
        <v>Sagittaria sp.,Arrowhead</v>
      </c>
      <c r="DC1" s="114" t="str">
        <f>'ENTRY '!DQ1</f>
        <v>Schoenoplectus acutus,Hardstem bulrush</v>
      </c>
      <c r="DD1" s="114" t="str">
        <f>'ENTRY '!DR1</f>
        <v>Schoenoplectus heterochaetus,Slender bulrush</v>
      </c>
      <c r="DE1" s="114" t="str">
        <f>'ENTRY '!DS1</f>
        <v>Schoenoplectus pungens,Three-square bulrush</v>
      </c>
      <c r="DF1" s="114" t="str">
        <f>'ENTRY '!DT1</f>
        <v>Schoenoplectus subterminalis,Water bulrush</v>
      </c>
      <c r="DG1" s="114" t="str">
        <f>'ENTRY '!DU1</f>
        <v>Schoenoplectus tabernaemontani,Softstem bulrush</v>
      </c>
      <c r="DH1" s="114" t="str">
        <f>'ENTRY '!DV1</f>
        <v>Sparganium americanum,American bur-reed</v>
      </c>
      <c r="DI1" s="114" t="str">
        <f>'ENTRY '!DW1</f>
        <v>Sparganium androcladum,Branched bur-reed</v>
      </c>
      <c r="DJ1" s="114" t="str">
        <f>'ENTRY '!DX1</f>
        <v>Sparganium angustifolium,Narrow-leaved bur-reed</v>
      </c>
      <c r="DK1" s="114" t="str">
        <f>'ENTRY '!DY1</f>
        <v>Sparganium emersum,Short-stemmed bur-reed</v>
      </c>
      <c r="DL1" s="114" t="str">
        <f>'ENTRY '!DZ1</f>
        <v>Sparganium eurycarpum,Common bur-reed</v>
      </c>
      <c r="DM1" s="114" t="str">
        <f>'ENTRY '!EA1</f>
        <v>Sparganium fluctuans,Floating-leaf bur-reed</v>
      </c>
      <c r="DN1" s="114" t="str">
        <f>'ENTRY '!EB1</f>
        <v>Sparganium natans,Small bur-reed</v>
      </c>
      <c r="DO1" s="114" t="str">
        <f>'ENTRY '!EC1</f>
        <v>Sparganium sp.,Bur-reed</v>
      </c>
      <c r="DP1" s="114" t="str">
        <f>'ENTRY '!ED1</f>
        <v>Spirodela polyrhiza,Large duckweed</v>
      </c>
      <c r="DQ1" s="114" t="str">
        <f>'ENTRY '!EE1</f>
        <v>Stuckenia filiformis,Fine-leaved pondweed</v>
      </c>
      <c r="DR1" s="114" t="str">
        <f>'ENTRY '!EF1</f>
        <v>Stuckenia pectinata,Sago pondweed</v>
      </c>
      <c r="DS1" s="114" t="str">
        <f>'ENTRY '!EG1</f>
        <v>Stuckenia vaginata,Sheathed pondweed</v>
      </c>
      <c r="DT1" s="114" t="str">
        <f>'ENTRY '!EH1</f>
        <v>Typha angustifolia,Narrow-leaved cattail</v>
      </c>
      <c r="DU1" s="114" t="str">
        <f>'ENTRY '!EI1</f>
        <v>Typha latifolia,Broad-leaved cattail</v>
      </c>
      <c r="DV1" s="114" t="str">
        <f>'ENTRY '!EJ1</f>
        <v>Typha sp.,Cattail</v>
      </c>
      <c r="DW1" s="114" t="str">
        <f>'ENTRY '!EK1</f>
        <v>Utricularia cornuta,Horned pondweed</v>
      </c>
      <c r="DX1" s="114" t="str">
        <f>'ENTRY '!EL1</f>
        <v>Utricularia geminiscapa,Twin-stemmed bladderwort</v>
      </c>
      <c r="DY1" s="114" t="str">
        <f>'ENTRY '!EM1</f>
        <v>Utricularia gibba,Creeping bladderwort</v>
      </c>
      <c r="DZ1" s="114" t="str">
        <f>'ENTRY '!EN1</f>
        <v>Utricularia intermedia,Flat-leaf bladderwort</v>
      </c>
      <c r="EA1" s="114" t="str">
        <f>'ENTRY '!EO1</f>
        <v>Utricularia minor,Small bladderwort</v>
      </c>
      <c r="EB1" s="114" t="str">
        <f>'ENTRY '!EP1</f>
        <v>Utricularia purpurea,Large purple bladderwort</v>
      </c>
      <c r="EC1" s="114" t="str">
        <f>'ENTRY '!EQ1</f>
        <v>Utricularia resupinata,Small purple bladderwort</v>
      </c>
      <c r="ED1" s="114" t="str">
        <f>'ENTRY '!ER1</f>
        <v>Utricularia vulgaris,Common bladderwort</v>
      </c>
      <c r="EE1" s="114" t="str">
        <f>'ENTRY '!ES1</f>
        <v>Vallisneria americana,Wild celery</v>
      </c>
      <c r="EF1" s="114" t="str">
        <f>'ENTRY '!ET1</f>
        <v>Wolffia borealis,Northern watermeal</v>
      </c>
      <c r="EG1" s="114" t="str">
        <f>'ENTRY '!EU1</f>
        <v>Wolffia columbiana,Common watermeal</v>
      </c>
      <c r="EH1" s="114" t="str">
        <f>'ENTRY '!EV1</f>
        <v>Zannichellia palustris,Horned pondweed</v>
      </c>
      <c r="EI1" s="114" t="str">
        <f>'ENTRY '!EW1</f>
        <v>Zizania aquatica,Southern wild rice</v>
      </c>
      <c r="EJ1" s="114" t="str">
        <f>'ENTRY '!EX1</f>
        <v>Zizania palustris,Northern wild rice</v>
      </c>
      <c r="EK1" s="114" t="str">
        <f>'ENTRY '!EY1</f>
        <v>Zizania sp.,Wild rice</v>
      </c>
      <c r="EL1" s="114" t="str">
        <f>'ENTRY '!EZ1</f>
        <v>,Aquatic moss</v>
      </c>
      <c r="EM1" s="114" t="str">
        <f>'ENTRY '!FA1</f>
        <v>,Freshwater sponge</v>
      </c>
      <c r="EN1" s="114" t="str">
        <f>'ENTRY '!FB1</f>
        <v>,Filamentous algae</v>
      </c>
      <c r="EO1" s="114" t="str">
        <f>'ENTRY '!FC1</f>
        <v>Riccia fluitans,Slender riccia</v>
      </c>
      <c r="EP1" s="114" t="str">
        <f>'ENTRY '!FD1</f>
        <v xml:space="preserve">Ricciocarpus natans,Purple-fringed riccia </v>
      </c>
      <c r="EQ1" s="114" t="str">
        <f>'ENTRY '!FE1</f>
        <v>sp1</v>
      </c>
      <c r="ER1" s="114" t="str">
        <f>'ENTRY '!FF1</f>
        <v>sp2</v>
      </c>
      <c r="ES1" s="114" t="str">
        <f>'ENTRY '!FG1</f>
        <v>sp3</v>
      </c>
      <c r="ET1" s="114" t="str">
        <f>'ENTRY '!FH1</f>
        <v>sp4</v>
      </c>
      <c r="EU1" s="114" t="str">
        <f>'ENTRY '!FI1</f>
        <v>sp5</v>
      </c>
      <c r="EV1" s="114" t="str">
        <f>'ENTRY '!FJ1</f>
        <v>sp6</v>
      </c>
      <c r="EW1" s="114" t="str">
        <f>'ENTRY '!FK1</f>
        <v>sp7</v>
      </c>
      <c r="EX1" s="114" t="str">
        <f>'ENTRY '!FL1</f>
        <v>sp8</v>
      </c>
      <c r="EY1" s="114" t="str">
        <f>'ENTRY '!FM1</f>
        <v>sp9</v>
      </c>
      <c r="EZ1" s="114"/>
    </row>
    <row r="2" spans="1:156" s="115" customFormat="1" ht="12.75" customHeight="1">
      <c r="A2" s="116" t="s">
        <v>48</v>
      </c>
      <c r="B2" s="117" t="str">
        <f>IF('ENTRY '!I2="","",'ENTRY '!I2)</f>
        <v>Long Lake</v>
      </c>
      <c r="C2" s="118"/>
      <c r="D2" s="119"/>
      <c r="E2" s="120"/>
      <c r="F2" s="121"/>
      <c r="G2" s="121"/>
      <c r="H2" s="121"/>
      <c r="I2" s="121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21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</row>
    <row r="3" spans="1:156" s="115" customFormat="1" ht="12.75" customHeight="1">
      <c r="A3" s="116" t="s">
        <v>25</v>
      </c>
      <c r="B3" s="117" t="str">
        <f>IF('ENTRY '!I3="","",'ENTRY '!I3)</f>
        <v>Polk</v>
      </c>
      <c r="C3" s="118"/>
      <c r="D3" s="119"/>
      <c r="E3" s="120"/>
      <c r="F3" s="121"/>
      <c r="G3" s="121"/>
      <c r="H3" s="121"/>
      <c r="I3" s="121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21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</row>
    <row r="4" spans="1:156" s="115" customFormat="1" ht="12.75" customHeight="1">
      <c r="A4" s="116" t="s">
        <v>26</v>
      </c>
      <c r="B4" s="117">
        <f>IF('ENTRY '!I4="","",'ENTRY '!I4)</f>
        <v>2478200</v>
      </c>
      <c r="C4" s="118"/>
      <c r="D4" s="119"/>
      <c r="E4" s="120"/>
      <c r="F4" s="121"/>
      <c r="G4" s="121"/>
      <c r="H4" s="121"/>
      <c r="I4" s="121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21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</row>
    <row r="5" spans="1:156" s="115" customFormat="1" ht="12.75" customHeight="1">
      <c r="A5" s="122" t="s">
        <v>39</v>
      </c>
      <c r="B5" s="183">
        <f>IF('ENTRY '!I5="","",'ENTRY '!I5)</f>
        <v>43994</v>
      </c>
      <c r="C5" s="118"/>
      <c r="D5" s="119"/>
      <c r="E5" s="120"/>
      <c r="F5" s="121"/>
      <c r="G5" s="121"/>
      <c r="H5" s="121"/>
      <c r="I5" s="121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21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</row>
    <row r="6" spans="1:156" s="115" customFormat="1" ht="15" customHeight="1">
      <c r="B6" s="124" t="s">
        <v>23</v>
      </c>
      <c r="C6" s="118"/>
      <c r="D6" s="119"/>
      <c r="E6" s="120"/>
      <c r="F6" s="119"/>
      <c r="G6" s="119"/>
      <c r="H6" s="119"/>
      <c r="I6" s="119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5"/>
      <c r="BO6" s="120"/>
      <c r="BP6" s="125"/>
      <c r="BQ6" s="120"/>
      <c r="BR6" s="120"/>
      <c r="BS6" s="120"/>
      <c r="BT6" s="125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5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19"/>
      <c r="EM6" s="120"/>
      <c r="EN6" s="120"/>
      <c r="EO6" s="120"/>
      <c r="EP6" s="120"/>
      <c r="EQ6" s="126"/>
      <c r="ER6" s="126"/>
      <c r="ES6" s="126"/>
      <c r="ET6" s="126"/>
      <c r="EU6" s="126"/>
      <c r="EV6" s="126"/>
      <c r="EW6" s="126"/>
      <c r="EX6" s="126"/>
      <c r="EY6" s="126"/>
    </row>
    <row r="7" spans="1:156">
      <c r="B7" s="141" t="s">
        <v>58</v>
      </c>
      <c r="C7" s="138"/>
      <c r="D7" s="142" t="str">
        <f>IF(SUM('ENTRY '!R2:R524)=0,"",COUNT('ENTRY '!R2:R524))</f>
        <v/>
      </c>
      <c r="E7" s="142">
        <f>IF(SUM('ENTRY '!S2:S524)=0,"",COUNT('ENTRY '!S2:S524))</f>
        <v>196</v>
      </c>
      <c r="F7" s="142" t="str">
        <f>IF(SUM('ENTRY '!T2:T524)=0,"",COUNT('ENTRY '!T2:T524))</f>
        <v/>
      </c>
      <c r="G7" s="142" t="str">
        <f>IF(SUM('ENTRY '!U2:U524)=0,"",COUNT('ENTRY '!U2:U524))</f>
        <v/>
      </c>
      <c r="H7" s="142" t="str">
        <f>IF(SUM('ENTRY '!V2:V524)=0,"",COUNT('ENTRY '!V2:V524))</f>
        <v/>
      </c>
      <c r="I7" s="142" t="str">
        <f>IF(SUM('ENTRY '!W2:W524)=0,"",COUNT('ENTRY '!W2:W524))</f>
        <v/>
      </c>
      <c r="J7" s="142" t="str">
        <f>IF(SUM('ENTRY '!X2:X524)=0,"",COUNT('ENTRY '!X2:X524))</f>
        <v/>
      </c>
      <c r="K7" s="142" t="str">
        <f>IF(SUM('ENTRY '!Y2:Y524)=0,"",COUNT('ENTRY '!Y2:Y524))</f>
        <v/>
      </c>
      <c r="L7" s="142" t="str">
        <f>IF(SUM('ENTRY '!Z2:Z524)=0,"",COUNT('ENTRY '!Z2:Z524))</f>
        <v/>
      </c>
      <c r="M7" s="142" t="str">
        <f>IF(SUM('ENTRY '!AA2:AA524)=0,"",COUNT('ENTRY '!AA2:AA524))</f>
        <v/>
      </c>
      <c r="N7" s="142" t="str">
        <f>IF(SUM('ENTRY '!AB2:AB524)=0,"",COUNT('ENTRY '!AB2:AB524))</f>
        <v/>
      </c>
      <c r="O7" s="142" t="str">
        <f>IF(SUM('ENTRY '!AC2:AC524)=0,"",COUNT('ENTRY '!AC2:AC524))</f>
        <v/>
      </c>
      <c r="P7" s="142" t="str">
        <f>IF(SUM('ENTRY '!AD2:AD524)=0,"",COUNT('ENTRY '!AD2:AD524))</f>
        <v/>
      </c>
      <c r="Q7" s="142">
        <f>IF(SUM('ENTRY '!AE2:AE524)=0,"",COUNT('ENTRY '!AE2:AE524))</f>
        <v>239</v>
      </c>
      <c r="R7" s="142" t="str">
        <f>IF(SUM('ENTRY '!AF2:AF524)=0,"",COUNT('ENTRY '!AF2:AF524))</f>
        <v/>
      </c>
      <c r="S7" s="142">
        <f>IF(SUM('ENTRY '!AG2:AG524)=0,"",COUNT('ENTRY '!AG2:AG524))</f>
        <v>6</v>
      </c>
      <c r="T7" s="142" t="str">
        <f>IF(SUM('ENTRY '!AH2:AH524)=0,"",COUNT('ENTRY '!AH2:AH524))</f>
        <v/>
      </c>
      <c r="U7" s="142" t="str">
        <f>IF(SUM('ENTRY '!AI2:AI524)=0,"",COUNT('ENTRY '!AI2:AI524))</f>
        <v/>
      </c>
      <c r="V7" s="142" t="str">
        <f>IF(SUM('ENTRY '!AJ2:AJ524)=0,"",COUNT('ENTRY '!AJ2:AJ524))</f>
        <v/>
      </c>
      <c r="W7" s="142" t="str">
        <f>IF(SUM('ENTRY '!AK2:AK524)=0,"",COUNT('ENTRY '!AK2:AK524))</f>
        <v/>
      </c>
      <c r="X7" s="142" t="str">
        <f>IF(SUM('ENTRY '!AL2:AL524)=0,"",COUNT('ENTRY '!AL2:AL524))</f>
        <v/>
      </c>
      <c r="Y7" s="142">
        <f>IF(SUM('ENTRY '!AM2:AM524)=0,"",COUNT('ENTRY '!AM2:AM524))</f>
        <v>8</v>
      </c>
      <c r="Z7" s="142" t="str">
        <f>IF(SUM('ENTRY '!AN2:AN524)=0,"",COUNT('ENTRY '!AN2:AN524))</f>
        <v/>
      </c>
      <c r="AA7" s="142" t="str">
        <f>IF(SUM('ENTRY '!AO2:AO524)=0,"",COUNT('ENTRY '!AO2:AO524))</f>
        <v/>
      </c>
      <c r="AB7" s="142" t="str">
        <f>IF(SUM('ENTRY '!AP2:AP524)=0,"",COUNT('ENTRY '!AP2:AP524))</f>
        <v/>
      </c>
      <c r="AC7" s="142">
        <f>IF(SUM('ENTRY '!AQ2:AQ524)=0,"",COUNT('ENTRY '!AQ2:AQ524))</f>
        <v>27</v>
      </c>
      <c r="AD7" s="142" t="str">
        <f>IF(SUM('ENTRY '!AR2:AR524)=0,"",COUNT('ENTRY '!AR2:AR524))</f>
        <v/>
      </c>
      <c r="AE7" s="142" t="str">
        <f>IF(SUM('ENTRY '!AS2:AS524)=0,"",COUNT('ENTRY '!AS2:AS524))</f>
        <v/>
      </c>
      <c r="AF7" s="142" t="str">
        <f>IF(SUM('ENTRY '!AT2:AT524)=0,"",COUNT('ENTRY '!AT2:AT524))</f>
        <v/>
      </c>
      <c r="AG7" s="142" t="str">
        <f>IF(SUM('ENTRY '!AU2:AU524)=0,"",COUNT('ENTRY '!AU2:AU524))</f>
        <v/>
      </c>
      <c r="AH7" s="142" t="str">
        <f>IF(SUM('ENTRY '!AV2:AV524)=0,"",COUNT('ENTRY '!AV2:AV524))</f>
        <v/>
      </c>
      <c r="AI7" s="142">
        <f>IF(SUM('ENTRY '!AW2:AW524)=0,"",COUNT('ENTRY '!AW2:AW524))</f>
        <v>56</v>
      </c>
      <c r="AJ7" s="142" t="str">
        <f>IF(SUM('ENTRY '!AX2:AX524)=0,"",COUNT('ENTRY '!AX2:AX524))</f>
        <v/>
      </c>
      <c r="AK7" s="142" t="str">
        <f>IF(SUM('ENTRY '!AY2:AY524)=0,"",COUNT('ENTRY '!AY2:AY524))</f>
        <v/>
      </c>
      <c r="AL7" s="142" t="str">
        <f>IF(SUM('ENTRY '!AZ2:AZ524)=0,"",COUNT('ENTRY '!AZ2:AZ524))</f>
        <v/>
      </c>
      <c r="AM7" s="142" t="str">
        <f>IF(SUM('ENTRY '!BA2:BA524)=0,"",COUNT('ENTRY '!BA2:BA524))</f>
        <v/>
      </c>
      <c r="AN7" s="142" t="str">
        <f>IF(SUM('ENTRY '!BB2:BB524)=0,"",COUNT('ENTRY '!BB2:BB524))</f>
        <v/>
      </c>
      <c r="AO7" s="142" t="str">
        <f>IF(SUM('ENTRY '!BC2:BC524)=0,"",COUNT('ENTRY '!BC2:BC524))</f>
        <v/>
      </c>
      <c r="AP7" s="142" t="str">
        <f>IF(SUM('ENTRY '!BD2:BD524)=0,"",COUNT('ENTRY '!BD2:BD524))</f>
        <v/>
      </c>
      <c r="AQ7" s="142">
        <f>IF(SUM('ENTRY '!BE2:BE524)=0,"",COUNT('ENTRY '!BE2:BE524))</f>
        <v>9</v>
      </c>
      <c r="AR7" s="142" t="str">
        <f>IF(SUM('ENTRY '!BF2:BF524)=0,"",COUNT('ENTRY '!BF2:BF524))</f>
        <v/>
      </c>
      <c r="AS7" s="142">
        <f>IF(SUM('ENTRY '!BG2:BG524)=0,"",COUNT('ENTRY '!BG2:BG524))</f>
        <v>45</v>
      </c>
      <c r="AT7" s="142" t="str">
        <f>IF(SUM('ENTRY '!BH2:BH524)=0,"",COUNT('ENTRY '!BH2:BH524))</f>
        <v/>
      </c>
      <c r="AU7" s="142" t="str">
        <f>IF(SUM('ENTRY '!BI2:BI524)=0,"",COUNT('ENTRY '!BI2:BI524))</f>
        <v/>
      </c>
      <c r="AV7" s="142" t="str">
        <f>IF(SUM('ENTRY '!BJ2:BJ524)=0,"",COUNT('ENTRY '!BJ2:BJ524))</f>
        <v/>
      </c>
      <c r="AW7" s="142" t="str">
        <f>IF(SUM('ENTRY '!BK2:BK524)=0,"",COUNT('ENTRY '!BK2:BK524))</f>
        <v/>
      </c>
      <c r="AX7" s="142" t="str">
        <f>IF(SUM('ENTRY '!BL2:BL524)=0,"",COUNT('ENTRY '!BL2:BL524))</f>
        <v/>
      </c>
      <c r="AY7" s="142" t="str">
        <f>IF(SUM('ENTRY '!BM2:BM524)=0,"",COUNT('ENTRY '!BM2:BM524))</f>
        <v/>
      </c>
      <c r="AZ7" s="142" t="str">
        <f>IF(SUM('ENTRY '!BN2:BN524)=0,"",COUNT('ENTRY '!BN2:BN524))</f>
        <v/>
      </c>
      <c r="BA7" s="142">
        <f>IF(SUM('ENTRY '!BO2:BO524)=0,"",COUNT('ENTRY '!BO2:BO524))</f>
        <v>88</v>
      </c>
      <c r="BB7" s="142" t="str">
        <f>IF(SUM('ENTRY '!BP2:BP524)=0,"",COUNT('ENTRY '!BP2:BP524))</f>
        <v/>
      </c>
      <c r="BC7" s="142" t="str">
        <f>IF(SUM('ENTRY '!BQ2:BQ524)=0,"",COUNT('ENTRY '!BQ2:BQ524))</f>
        <v/>
      </c>
      <c r="BD7" s="142">
        <f>IF(SUM('ENTRY '!BR2:BR524)=0,"",COUNT('ENTRY '!BR2:BR524))</f>
        <v>14</v>
      </c>
      <c r="BE7" s="142" t="str">
        <f>IF(SUM('ENTRY '!BS2:BS524)=0,"",COUNT('ENTRY '!BS2:BS524))</f>
        <v/>
      </c>
      <c r="BF7" s="142" t="str">
        <f>IF(SUM('ENTRY '!BT2:BT524)=0,"",COUNT('ENTRY '!BT2:BT524))</f>
        <v/>
      </c>
      <c r="BG7" s="142" t="str">
        <f>IF(SUM('ENTRY '!BU2:BU524)=0,"",COUNT('ENTRY '!BU2:BU524))</f>
        <v/>
      </c>
      <c r="BH7" s="142" t="str">
        <f>IF(SUM('ENTRY '!BV2:BV524)=0,"",COUNT('ENTRY '!BV2:BV524))</f>
        <v/>
      </c>
      <c r="BI7" s="142">
        <f>IF(SUM('ENTRY '!BW2:BW524)=0,"",COUNT('ENTRY '!BW2:BW524))</f>
        <v>2</v>
      </c>
      <c r="BJ7" s="142" t="str">
        <f>IF(SUM('ENTRY '!BX2:BX524)=0,"",COUNT('ENTRY '!BX2:BX524))</f>
        <v/>
      </c>
      <c r="BK7" s="142" t="str">
        <f>IF(SUM('ENTRY '!BY2:BY524)=0,"",COUNT('ENTRY '!BY2:BY524))</f>
        <v/>
      </c>
      <c r="BL7" s="142" t="str">
        <f>IF(SUM('ENTRY '!BZ2:BZ524)=0,"",COUNT('ENTRY '!BZ2:BZ524))</f>
        <v/>
      </c>
      <c r="BM7" s="142" t="str">
        <f>IF(SUM('ENTRY '!CA2:CA524)=0,"",COUNT('ENTRY '!CA2:CA524))</f>
        <v/>
      </c>
      <c r="BN7" s="142">
        <f>IF(SUM('ENTRY '!CB2:CB524)=0,"",COUNT('ENTRY '!CB2:CB524))</f>
        <v>35</v>
      </c>
      <c r="BO7" s="142" t="str">
        <f>IF(SUM('ENTRY '!CC2:CC524)=0,"",COUNT('ENTRY '!CC2:CC524))</f>
        <v/>
      </c>
      <c r="BP7" s="142" t="str">
        <f>IF(SUM('ENTRY '!CD2:CD524)=0,"",COUNT('ENTRY '!CD2:CD524))</f>
        <v/>
      </c>
      <c r="BQ7" s="142" t="str">
        <f>IF(SUM('ENTRY '!CE2:CE524)=0,"",COUNT('ENTRY '!CE2:CE524))</f>
        <v/>
      </c>
      <c r="BR7" s="142" t="str">
        <f>IF(SUM('ENTRY '!CF2:CF524)=0,"",COUNT('ENTRY '!CF2:CF524))</f>
        <v/>
      </c>
      <c r="BS7" s="142" t="str">
        <f>IF(SUM('ENTRY '!CG2:CG524)=0,"",COUNT('ENTRY '!CG2:CG524))</f>
        <v/>
      </c>
      <c r="BT7" s="142" t="str">
        <f>IF(SUM('ENTRY '!CH2:CH524)=0,"",COUNT('ENTRY '!CH2:CH524))</f>
        <v/>
      </c>
      <c r="BU7" s="142" t="str">
        <f>IF(SUM('ENTRY '!CI2:CI524)=0,"",COUNT('ENTRY '!CI2:CI524))</f>
        <v/>
      </c>
      <c r="BV7" s="142" t="str">
        <f>IF(SUM('ENTRY '!CJ2:CJ524)=0,"",COUNT('ENTRY '!CJ2:CJ524))</f>
        <v/>
      </c>
      <c r="BW7" s="142" t="str">
        <f>IF(SUM('ENTRY '!CK2:CK524)=0,"",COUNT('ENTRY '!CK2:CK524))</f>
        <v/>
      </c>
      <c r="BX7" s="142" t="str">
        <f>IF(SUM('ENTRY '!CL2:CL524)=0,"",COUNT('ENTRY '!CL2:CL524))</f>
        <v/>
      </c>
      <c r="BY7" s="142" t="str">
        <f>IF(SUM('ENTRY '!CM2:CM524)=0,"",COUNT('ENTRY '!CM2:CM524))</f>
        <v/>
      </c>
      <c r="BZ7" s="142" t="str">
        <f>IF(SUM('ENTRY '!CN2:CN524)=0,"",COUNT('ENTRY '!CN2:CN524))</f>
        <v/>
      </c>
      <c r="CA7" s="142" t="str">
        <f>IF(SUM('ENTRY '!CO2:CO524)=0,"",COUNT('ENTRY '!CO2:CO524))</f>
        <v/>
      </c>
      <c r="CB7" s="142" t="str">
        <f>IF(SUM('ENTRY '!CP2:CP524)=0,"",COUNT('ENTRY '!CP2:CP524))</f>
        <v/>
      </c>
      <c r="CC7" s="142" t="str">
        <f>IF(SUM('ENTRY '!CQ2:CQ524)=0,"",COUNT('ENTRY '!CQ2:CQ524))</f>
        <v/>
      </c>
      <c r="CD7" s="142" t="str">
        <f>IF(SUM('ENTRY '!CR2:CR524)=0,"",COUNT('ENTRY '!CR2:CR524))</f>
        <v/>
      </c>
      <c r="CE7" s="142" t="str">
        <f>IF(SUM('ENTRY '!CS2:CS524)=0,"",COUNT('ENTRY '!CS2:CS524))</f>
        <v/>
      </c>
      <c r="CF7" s="142" t="str">
        <f>IF(SUM('ENTRY '!CT2:CT524)=0,"",COUNT('ENTRY '!CT2:CT524))</f>
        <v/>
      </c>
      <c r="CG7" s="142" t="str">
        <f>IF(SUM('ENTRY '!CU2:CU524)=0,"",COUNT('ENTRY '!CU2:CU524))</f>
        <v/>
      </c>
      <c r="CH7" s="142" t="str">
        <f>IF(SUM('ENTRY '!CV2:CV524)=0,"",COUNT('ENTRY '!CV2:CV524))</f>
        <v/>
      </c>
      <c r="CI7" s="142" t="str">
        <f>IF(SUM('ENTRY '!CW2:CW524)=0,"",COUNT('ENTRY '!CW2:CW524))</f>
        <v/>
      </c>
      <c r="CJ7" s="142" t="str">
        <f>IF(SUM('ENTRY '!CX2:CX524)=0,"",COUNT('ENTRY '!CX2:CX524))</f>
        <v/>
      </c>
      <c r="CK7" s="142">
        <f>IF(SUM('ENTRY '!CY2:CY524)=0,"",COUNT('ENTRY '!CY2:CY524))</f>
        <v>72</v>
      </c>
      <c r="CL7" s="142" t="str">
        <f>IF(SUM('ENTRY '!CZ2:CZ524)=0,"",COUNT('ENTRY '!CZ2:CZ524))</f>
        <v/>
      </c>
      <c r="CM7" s="142" t="str">
        <f>IF(SUM('ENTRY '!DA2:DA524)=0,"",COUNT('ENTRY '!DA2:DA524))</f>
        <v/>
      </c>
      <c r="CN7" s="142" t="str">
        <f>IF(SUM('ENTRY '!DB2:DB524)=0,"",COUNT('ENTRY '!DB2:DB524))</f>
        <v/>
      </c>
      <c r="CO7" s="142" t="str">
        <f>IF(SUM('ENTRY '!DC2:DC524)=0,"",COUNT('ENTRY '!DC2:DC524))</f>
        <v/>
      </c>
      <c r="CP7" s="142" t="str">
        <f>IF(SUM('ENTRY '!DD2:DD524)=0,"",COUNT('ENTRY '!DD2:DD524))</f>
        <v/>
      </c>
      <c r="CQ7" s="142" t="str">
        <f>IF(SUM('ENTRY '!DE2:DE524)=0,"",COUNT('ENTRY '!DE2:DE524))</f>
        <v/>
      </c>
      <c r="CR7" s="142" t="str">
        <f>IF(SUM('ENTRY '!DF2:DF524)=0,"",COUNT('ENTRY '!DF2:DF524))</f>
        <v/>
      </c>
      <c r="CS7" s="142" t="str">
        <f>IF(SUM('ENTRY '!DG2:DG524)=0,"",COUNT('ENTRY '!DG2:DG524))</f>
        <v/>
      </c>
      <c r="CT7" s="142" t="str">
        <f>IF(SUM('ENTRY '!DH2:DH524)=0,"",COUNT('ENTRY '!DH2:DH524))</f>
        <v/>
      </c>
      <c r="CU7" s="142" t="str">
        <f>IF(SUM('ENTRY '!DI2:DI524)=0,"",COUNT('ENTRY '!DI2:DI524))</f>
        <v/>
      </c>
      <c r="CV7" s="142" t="str">
        <f>IF(SUM('ENTRY '!DJ2:DJ524)=0,"",COUNT('ENTRY '!DJ2:DJ524))</f>
        <v/>
      </c>
      <c r="CW7" s="142" t="str">
        <f>IF(SUM('ENTRY '!DK2:DK524)=0,"",COUNT('ENTRY '!DK2:DK524))</f>
        <v/>
      </c>
      <c r="CX7" s="142" t="str">
        <f>IF(SUM('ENTRY '!DL2:DL524)=0,"",COUNT('ENTRY '!DL2:DL524))</f>
        <v/>
      </c>
      <c r="CY7" s="142">
        <f>IF(SUM('ENTRY '!DM2:DM524)=0,"",COUNT('ENTRY '!DM2:DM524))</f>
        <v>2</v>
      </c>
      <c r="CZ7" s="142" t="str">
        <f>IF(SUM('ENTRY '!DN2:DN524)=0,"",COUNT('ENTRY '!DN2:DN524))</f>
        <v/>
      </c>
      <c r="DA7" s="142" t="str">
        <f>IF(SUM('ENTRY '!DO2:DO524)=0,"",COUNT('ENTRY '!DO2:DO524))</f>
        <v/>
      </c>
      <c r="DB7" s="142" t="str">
        <f>IF(SUM('ENTRY '!DP2:DP524)=0,"",COUNT('ENTRY '!DP2:DP524))</f>
        <v/>
      </c>
      <c r="DC7" s="142" t="str">
        <f>IF(SUM('ENTRY '!DQ2:DQ524)=0,"",COUNT('ENTRY '!DQ2:DQ524))</f>
        <v/>
      </c>
      <c r="DD7" s="142" t="str">
        <f>IF(SUM('ENTRY '!DR2:DR524)=0,"",COUNT('ENTRY '!DR2:DR524))</f>
        <v/>
      </c>
      <c r="DE7" s="142" t="str">
        <f>IF(SUM('ENTRY '!DS2:DS524)=0,"",COUNT('ENTRY '!DS2:DS524))</f>
        <v/>
      </c>
      <c r="DF7" s="142" t="str">
        <f>IF(SUM('ENTRY '!DT2:DT524)=0,"",COUNT('ENTRY '!DT2:DT524))</f>
        <v/>
      </c>
      <c r="DG7" s="142" t="str">
        <f>IF(SUM('ENTRY '!DU2:DU524)=0,"",COUNT('ENTRY '!DU2:DU524))</f>
        <v/>
      </c>
      <c r="DH7" s="142" t="str">
        <f>IF(SUM('ENTRY '!DV2:DV524)=0,"",COUNT('ENTRY '!DV2:DV524))</f>
        <v/>
      </c>
      <c r="DI7" s="142" t="str">
        <f>IF(SUM('ENTRY '!DW2:DW524)=0,"",COUNT('ENTRY '!DW2:DW524))</f>
        <v/>
      </c>
      <c r="DJ7" s="142" t="str">
        <f>IF(SUM('ENTRY '!DX2:DX524)=0,"",COUNT('ENTRY '!DX2:DX524))</f>
        <v/>
      </c>
      <c r="DK7" s="142" t="str">
        <f>IF(SUM('ENTRY '!DY2:DY524)=0,"",COUNT('ENTRY '!DY2:DY524))</f>
        <v/>
      </c>
      <c r="DL7" s="142" t="str">
        <f>IF(SUM('ENTRY '!DZ2:DZ524)=0,"",COUNT('ENTRY '!DZ2:DZ524))</f>
        <v/>
      </c>
      <c r="DM7" s="142" t="str">
        <f>IF(SUM('ENTRY '!EA2:EA524)=0,"",COUNT('ENTRY '!EA2:EA524))</f>
        <v/>
      </c>
      <c r="DN7" s="142" t="str">
        <f>IF(SUM('ENTRY '!EB2:EB524)=0,"",COUNT('ENTRY '!EB2:EB524))</f>
        <v/>
      </c>
      <c r="DO7" s="142" t="str">
        <f>IF(SUM('ENTRY '!EC2:EC524)=0,"",COUNT('ENTRY '!EC2:EC524))</f>
        <v/>
      </c>
      <c r="DP7" s="142">
        <f>IF(SUM('ENTRY '!ED2:ED524)=0,"",COUNT('ENTRY '!ED2:ED524))</f>
        <v>11</v>
      </c>
      <c r="DQ7" s="142" t="str">
        <f>IF(SUM('ENTRY '!EE2:EE524)=0,"",COUNT('ENTRY '!EE2:EE524))</f>
        <v/>
      </c>
      <c r="DR7" s="142">
        <f>IF(SUM('ENTRY '!EF2:EF524)=0,"",COUNT('ENTRY '!EF2:EF524))</f>
        <v>2</v>
      </c>
      <c r="DS7" s="142" t="str">
        <f>IF(SUM('ENTRY '!EG2:EG524)=0,"",COUNT('ENTRY '!EG2:EG524))</f>
        <v/>
      </c>
      <c r="DT7" s="142" t="str">
        <f>IF(SUM('ENTRY '!EH2:EH524)=0,"",COUNT('ENTRY '!EH2:EH524))</f>
        <v/>
      </c>
      <c r="DU7" s="142" t="str">
        <f>IF(SUM('ENTRY '!EI2:EI524)=0,"",COUNT('ENTRY '!EI2:EI524))</f>
        <v/>
      </c>
      <c r="DV7" s="142" t="str">
        <f>IF(SUM('ENTRY '!EJ2:EJ524)=0,"",COUNT('ENTRY '!EJ2:EJ524))</f>
        <v/>
      </c>
      <c r="DW7" s="142" t="str">
        <f>IF(SUM('ENTRY '!EK2:EK524)=0,"",COUNT('ENTRY '!EK2:EK524))</f>
        <v/>
      </c>
      <c r="DX7" s="142" t="str">
        <f>IF(SUM('ENTRY '!EL2:EL524)=0,"",COUNT('ENTRY '!EL2:EL524))</f>
        <v/>
      </c>
      <c r="DY7" s="142" t="str">
        <f>IF(SUM('ENTRY '!EM2:EM524)=0,"",COUNT('ENTRY '!EM2:EM524))</f>
        <v/>
      </c>
      <c r="DZ7" s="142" t="str">
        <f>IF(SUM('ENTRY '!EN2:EN524)=0,"",COUNT('ENTRY '!EN2:EN524))</f>
        <v/>
      </c>
      <c r="EA7" s="142" t="str">
        <f>IF(SUM('ENTRY '!EO2:EO524)=0,"",COUNT('ENTRY '!EO2:EO524))</f>
        <v/>
      </c>
      <c r="EB7" s="142" t="str">
        <f>IF(SUM('ENTRY '!EP2:EP524)=0,"",COUNT('ENTRY '!EP2:EP524))</f>
        <v/>
      </c>
      <c r="EC7" s="142" t="str">
        <f>IF(SUM('ENTRY '!EQ2:EQ524)=0,"",COUNT('ENTRY '!EQ2:EQ524))</f>
        <v/>
      </c>
      <c r="ED7" s="142" t="str">
        <f>IF(SUM('ENTRY '!ER2:ER524)=0,"",COUNT('ENTRY '!ER2:ER524))</f>
        <v/>
      </c>
      <c r="EE7" s="142" t="str">
        <f>IF(SUM('ENTRY '!ES2:ES524)=0,"",COUNT('ENTRY '!ES2:ES524))</f>
        <v/>
      </c>
      <c r="EF7" s="142" t="str">
        <f>IF(SUM('ENTRY '!ET2:ET524)=0,"",COUNT('ENTRY '!ET2:ET524))</f>
        <v/>
      </c>
      <c r="EG7" s="142">
        <f>IF(SUM('ENTRY '!EU2:EU524)=0,"",COUNT('ENTRY '!EU2:EU524))</f>
        <v>9</v>
      </c>
      <c r="EH7" s="142" t="str">
        <f>IF(SUM('ENTRY '!EV2:EV524)=0,"",COUNT('ENTRY '!EV2:EV524))</f>
        <v/>
      </c>
      <c r="EI7" s="142" t="str">
        <f>IF(SUM('ENTRY '!EW2:EW524)=0,"",COUNT('ENTRY '!EW2:EW524))</f>
        <v/>
      </c>
      <c r="EJ7" s="142" t="str">
        <f>IF(SUM('ENTRY '!EX2:EX524)=0,"",COUNT('ENTRY '!EX2:EX524))</f>
        <v/>
      </c>
      <c r="EK7" s="142" t="str">
        <f>IF(SUM('ENTRY '!EY2:EY524)=0,"",COUNT('ENTRY '!EY2:EY524))</f>
        <v/>
      </c>
      <c r="EL7" s="142" t="str">
        <f>IF(SUM('ENTRY '!EZ2:EZ524)=0,"",COUNT('ENTRY '!EZ2:EZ524))</f>
        <v/>
      </c>
      <c r="EM7" s="142" t="str">
        <f>IF(SUM('ENTRY '!FA2:FA524)=0,"",COUNT('ENTRY '!FA2:FA524))</f>
        <v/>
      </c>
      <c r="EN7" s="142">
        <f>IF(SUM('ENTRY '!FB2:FB524)=0,"",COUNT('ENTRY '!FB2:FB524))</f>
        <v>221</v>
      </c>
      <c r="EO7" s="142" t="str">
        <f>IF(SUM('ENTRY '!FC2:FC524)=0,"",COUNT('ENTRY '!FC2:FC524))</f>
        <v/>
      </c>
      <c r="EP7" s="142" t="str">
        <f>IF(SUM('ENTRY '!FD2:FD524)=0,"",COUNT('ENTRY '!FD2:FD524))</f>
        <v/>
      </c>
      <c r="EQ7" s="142" t="str">
        <f>IF(SUM('ENTRY '!FE2:FE524)=0,"",COUNT('ENTRY '!FE2:FE524))</f>
        <v/>
      </c>
      <c r="ER7" s="142" t="str">
        <f>IF(SUM('ENTRY '!FF2:FF524)=0,"",COUNT('ENTRY '!FF2:FF524))</f>
        <v/>
      </c>
      <c r="ES7" s="142" t="str">
        <f>IF(SUM('ENTRY '!FG2:FG524)=0,"",COUNT('ENTRY '!FG2:FG524))</f>
        <v/>
      </c>
      <c r="ET7" s="142" t="str">
        <f>IF(SUM('ENTRY '!FH2:FH524)=0,"",COUNT('ENTRY '!FH2:FH524))</f>
        <v/>
      </c>
      <c r="EU7" s="142" t="str">
        <f>IF(SUM('ENTRY '!FI2:FI524)=0,"",COUNT('ENTRY '!FI2:FI524))</f>
        <v/>
      </c>
      <c r="EV7" s="142" t="str">
        <f>IF(SUM('ENTRY '!FJ2:FJ524)=0,"",COUNT('ENTRY '!FJ2:FJ524))</f>
        <v/>
      </c>
      <c r="EW7" s="142" t="str">
        <f>IF(SUM('ENTRY '!FK2:FK524)=0,"",COUNT('ENTRY '!FK2:FK524))</f>
        <v/>
      </c>
      <c r="EX7" s="142" t="str">
        <f>IF(SUM('ENTRY '!FL2:FL524)=0,"",COUNT('ENTRY '!FL2:FL524))</f>
        <v/>
      </c>
      <c r="EY7" s="142" t="str">
        <f>IF(SUM('ENTRY '!FM2:FM524)=0,"",COUNT('ENTRY '!FM2:FM524))</f>
        <v/>
      </c>
    </row>
    <row r="8" spans="1:156" s="136" customFormat="1" ht="12.75" customHeight="1">
      <c r="A8" s="133"/>
      <c r="B8" s="134" t="s">
        <v>1</v>
      </c>
      <c r="C8" s="128"/>
      <c r="D8" s="135" t="str">
        <f t="shared" ref="D8:AI8" si="0">IF(D10="","",(D10/(SUM($D$10:$EK$10,$EQ$10:$EY$10)/100)))</f>
        <v/>
      </c>
      <c r="E8" s="135">
        <f t="shared" si="0"/>
        <v>23.873325213154686</v>
      </c>
      <c r="F8" s="135" t="str">
        <f t="shared" si="0"/>
        <v/>
      </c>
      <c r="G8" s="135" t="str">
        <f t="shared" si="0"/>
        <v/>
      </c>
      <c r="H8" s="135" t="str">
        <f t="shared" si="0"/>
        <v/>
      </c>
      <c r="I8" s="135" t="str">
        <f t="shared" si="0"/>
        <v/>
      </c>
      <c r="J8" s="135" t="str">
        <f t="shared" si="0"/>
        <v/>
      </c>
      <c r="K8" s="135" t="str">
        <f t="shared" si="0"/>
        <v/>
      </c>
      <c r="L8" s="135" t="str">
        <f t="shared" si="0"/>
        <v/>
      </c>
      <c r="M8" s="135" t="str">
        <f t="shared" si="0"/>
        <v/>
      </c>
      <c r="N8" s="135" t="str">
        <f t="shared" si="0"/>
        <v/>
      </c>
      <c r="O8" s="135" t="str">
        <f t="shared" si="0"/>
        <v/>
      </c>
      <c r="P8" s="135" t="str">
        <f t="shared" si="0"/>
        <v/>
      </c>
      <c r="Q8" s="135">
        <f t="shared" si="0"/>
        <v>29.110840438489642</v>
      </c>
      <c r="R8" s="135" t="str">
        <f t="shared" si="0"/>
        <v/>
      </c>
      <c r="S8" s="135">
        <f t="shared" si="0"/>
        <v>0.73081607795371495</v>
      </c>
      <c r="T8" s="135" t="str">
        <f t="shared" si="0"/>
        <v/>
      </c>
      <c r="U8" s="135" t="str">
        <f t="shared" si="0"/>
        <v/>
      </c>
      <c r="V8" s="135" t="str">
        <f t="shared" si="0"/>
        <v/>
      </c>
      <c r="W8" s="135" t="str">
        <f t="shared" si="0"/>
        <v/>
      </c>
      <c r="X8" s="135" t="str">
        <f t="shared" si="0"/>
        <v/>
      </c>
      <c r="Y8" s="135">
        <f t="shared" si="0"/>
        <v>0.97442143727161989</v>
      </c>
      <c r="Z8" s="135" t="str">
        <f t="shared" si="0"/>
        <v/>
      </c>
      <c r="AA8" s="135" t="str">
        <f t="shared" si="0"/>
        <v/>
      </c>
      <c r="AB8" s="135" t="str">
        <f t="shared" si="0"/>
        <v/>
      </c>
      <c r="AC8" s="135">
        <f t="shared" si="0"/>
        <v>3.2886723507917175</v>
      </c>
      <c r="AD8" s="135" t="str">
        <f t="shared" si="0"/>
        <v/>
      </c>
      <c r="AE8" s="135" t="str">
        <f t="shared" si="0"/>
        <v/>
      </c>
      <c r="AF8" s="135" t="str">
        <f t="shared" si="0"/>
        <v/>
      </c>
      <c r="AG8" s="135" t="str">
        <f t="shared" si="0"/>
        <v/>
      </c>
      <c r="AH8" s="135" t="str">
        <f t="shared" si="0"/>
        <v/>
      </c>
      <c r="AI8" s="135">
        <f t="shared" si="0"/>
        <v>6.8209500609013398</v>
      </c>
      <c r="AJ8" s="135" t="str">
        <f t="shared" ref="AJ8:BO8" si="1">IF(AJ10="","",(AJ10/(SUM($D$10:$EK$10,$EQ$10:$EY$10)/100)))</f>
        <v/>
      </c>
      <c r="AK8" s="135" t="str">
        <f t="shared" si="1"/>
        <v/>
      </c>
      <c r="AL8" s="135" t="str">
        <f t="shared" si="1"/>
        <v/>
      </c>
      <c r="AM8" s="135" t="str">
        <f t="shared" si="1"/>
        <v/>
      </c>
      <c r="AN8" s="135" t="str">
        <f t="shared" si="1"/>
        <v/>
      </c>
      <c r="AO8" s="135" t="str">
        <f t="shared" si="1"/>
        <v/>
      </c>
      <c r="AP8" s="135" t="str">
        <f t="shared" si="1"/>
        <v/>
      </c>
      <c r="AQ8" s="135">
        <f t="shared" si="1"/>
        <v>1.0962241169305724</v>
      </c>
      <c r="AR8" s="135" t="str">
        <f t="shared" si="1"/>
        <v/>
      </c>
      <c r="AS8" s="135">
        <f t="shared" si="1"/>
        <v>5.4811205846528619</v>
      </c>
      <c r="AT8" s="135" t="str">
        <f t="shared" si="1"/>
        <v/>
      </c>
      <c r="AU8" s="135" t="str">
        <f t="shared" si="1"/>
        <v/>
      </c>
      <c r="AV8" s="135" t="str">
        <f t="shared" si="1"/>
        <v/>
      </c>
      <c r="AW8" s="135" t="str">
        <f t="shared" si="1"/>
        <v/>
      </c>
      <c r="AX8" s="135" t="str">
        <f t="shared" si="1"/>
        <v/>
      </c>
      <c r="AY8" s="135" t="str">
        <f t="shared" si="1"/>
        <v/>
      </c>
      <c r="AZ8" s="135" t="str">
        <f t="shared" si="1"/>
        <v/>
      </c>
      <c r="BA8" s="135">
        <f t="shared" si="1"/>
        <v>10.71863580998782</v>
      </c>
      <c r="BB8" s="135" t="str">
        <f t="shared" si="1"/>
        <v/>
      </c>
      <c r="BC8" s="135" t="str">
        <f t="shared" si="1"/>
        <v/>
      </c>
      <c r="BD8" s="135">
        <f t="shared" si="1"/>
        <v>1.705237515225335</v>
      </c>
      <c r="BE8" s="135" t="str">
        <f t="shared" si="1"/>
        <v/>
      </c>
      <c r="BF8" s="135" t="str">
        <f t="shared" si="1"/>
        <v/>
      </c>
      <c r="BG8" s="135" t="str">
        <f t="shared" si="1"/>
        <v/>
      </c>
      <c r="BH8" s="135" t="str">
        <f t="shared" si="1"/>
        <v/>
      </c>
      <c r="BI8" s="135">
        <f t="shared" si="1"/>
        <v>0.24360535931790497</v>
      </c>
      <c r="BJ8" s="135" t="str">
        <f t="shared" si="1"/>
        <v/>
      </c>
      <c r="BK8" s="135" t="str">
        <f t="shared" si="1"/>
        <v/>
      </c>
      <c r="BL8" s="135" t="str">
        <f t="shared" si="1"/>
        <v/>
      </c>
      <c r="BM8" s="135" t="str">
        <f t="shared" si="1"/>
        <v/>
      </c>
      <c r="BN8" s="135">
        <f t="shared" si="1"/>
        <v>4.2630937880633368</v>
      </c>
      <c r="BO8" s="135" t="str">
        <f t="shared" si="1"/>
        <v/>
      </c>
      <c r="BP8" s="135" t="str">
        <f t="shared" ref="BP8:CU8" si="2">IF(BP10="","",(BP10/(SUM($D$10:$EK$10,$EQ$10:$EY$10)/100)))</f>
        <v/>
      </c>
      <c r="BQ8" s="135" t="str">
        <f t="shared" si="2"/>
        <v/>
      </c>
      <c r="BR8" s="135" t="str">
        <f t="shared" si="2"/>
        <v/>
      </c>
      <c r="BS8" s="135" t="str">
        <f t="shared" si="2"/>
        <v/>
      </c>
      <c r="BT8" s="135" t="str">
        <f t="shared" si="2"/>
        <v/>
      </c>
      <c r="BU8" s="135" t="str">
        <f t="shared" si="2"/>
        <v/>
      </c>
      <c r="BV8" s="135" t="str">
        <f t="shared" si="2"/>
        <v/>
      </c>
      <c r="BW8" s="135" t="str">
        <f t="shared" si="2"/>
        <v/>
      </c>
      <c r="BX8" s="135" t="str">
        <f t="shared" si="2"/>
        <v/>
      </c>
      <c r="BY8" s="135" t="str">
        <f t="shared" si="2"/>
        <v/>
      </c>
      <c r="BZ8" s="135" t="str">
        <f t="shared" si="2"/>
        <v/>
      </c>
      <c r="CA8" s="135" t="str">
        <f t="shared" si="2"/>
        <v/>
      </c>
      <c r="CB8" s="135" t="str">
        <f t="shared" si="2"/>
        <v/>
      </c>
      <c r="CC8" s="135" t="str">
        <f t="shared" si="2"/>
        <v/>
      </c>
      <c r="CD8" s="135" t="str">
        <f t="shared" si="2"/>
        <v/>
      </c>
      <c r="CE8" s="135" t="str">
        <f t="shared" si="2"/>
        <v/>
      </c>
      <c r="CF8" s="135" t="str">
        <f t="shared" si="2"/>
        <v/>
      </c>
      <c r="CG8" s="135" t="str">
        <f t="shared" si="2"/>
        <v/>
      </c>
      <c r="CH8" s="135" t="str">
        <f t="shared" si="2"/>
        <v/>
      </c>
      <c r="CI8" s="135" t="str">
        <f t="shared" si="2"/>
        <v/>
      </c>
      <c r="CJ8" s="135" t="str">
        <f t="shared" si="2"/>
        <v/>
      </c>
      <c r="CK8" s="135">
        <f t="shared" si="2"/>
        <v>8.7697929354445794</v>
      </c>
      <c r="CL8" s="135" t="str">
        <f t="shared" si="2"/>
        <v/>
      </c>
      <c r="CM8" s="135" t="str">
        <f t="shared" si="2"/>
        <v/>
      </c>
      <c r="CN8" s="135" t="str">
        <f t="shared" si="2"/>
        <v/>
      </c>
      <c r="CO8" s="135" t="str">
        <f t="shared" si="2"/>
        <v/>
      </c>
      <c r="CP8" s="135" t="str">
        <f t="shared" si="2"/>
        <v/>
      </c>
      <c r="CQ8" s="135" t="str">
        <f t="shared" si="2"/>
        <v/>
      </c>
      <c r="CR8" s="135" t="str">
        <f t="shared" si="2"/>
        <v/>
      </c>
      <c r="CS8" s="135" t="str">
        <f t="shared" si="2"/>
        <v/>
      </c>
      <c r="CT8" s="135" t="str">
        <f t="shared" si="2"/>
        <v/>
      </c>
      <c r="CU8" s="135" t="str">
        <f t="shared" si="2"/>
        <v/>
      </c>
      <c r="CV8" s="135" t="str">
        <f t="shared" ref="CV8:EA8" si="3">IF(CV10="","",(CV10/(SUM($D$10:$EK$10,$EQ$10:$EY$10)/100)))</f>
        <v/>
      </c>
      <c r="CW8" s="135" t="str">
        <f t="shared" si="3"/>
        <v/>
      </c>
      <c r="CX8" s="135" t="str">
        <f t="shared" si="3"/>
        <v/>
      </c>
      <c r="CY8" s="135">
        <f t="shared" si="3"/>
        <v>0.24360535931790497</v>
      </c>
      <c r="CZ8" s="135" t="str">
        <f t="shared" si="3"/>
        <v/>
      </c>
      <c r="DA8" s="135" t="str">
        <f t="shared" si="3"/>
        <v/>
      </c>
      <c r="DB8" s="135" t="str">
        <f t="shared" si="3"/>
        <v/>
      </c>
      <c r="DC8" s="135" t="str">
        <f t="shared" si="3"/>
        <v/>
      </c>
      <c r="DD8" s="135" t="str">
        <f t="shared" si="3"/>
        <v/>
      </c>
      <c r="DE8" s="135" t="str">
        <f t="shared" si="3"/>
        <v/>
      </c>
      <c r="DF8" s="135" t="str">
        <f t="shared" si="3"/>
        <v/>
      </c>
      <c r="DG8" s="135" t="str">
        <f t="shared" si="3"/>
        <v/>
      </c>
      <c r="DH8" s="135" t="str">
        <f t="shared" si="3"/>
        <v/>
      </c>
      <c r="DI8" s="135" t="str">
        <f t="shared" si="3"/>
        <v/>
      </c>
      <c r="DJ8" s="135" t="str">
        <f t="shared" si="3"/>
        <v/>
      </c>
      <c r="DK8" s="135" t="str">
        <f t="shared" si="3"/>
        <v/>
      </c>
      <c r="DL8" s="135" t="str">
        <f t="shared" si="3"/>
        <v/>
      </c>
      <c r="DM8" s="135" t="str">
        <f t="shared" si="3"/>
        <v/>
      </c>
      <c r="DN8" s="135" t="str">
        <f t="shared" si="3"/>
        <v/>
      </c>
      <c r="DO8" s="135" t="str">
        <f t="shared" si="3"/>
        <v/>
      </c>
      <c r="DP8" s="135">
        <f t="shared" si="3"/>
        <v>1.3398294762484775</v>
      </c>
      <c r="DQ8" s="135" t="str">
        <f t="shared" si="3"/>
        <v/>
      </c>
      <c r="DR8" s="135">
        <f t="shared" si="3"/>
        <v>0.24360535931790497</v>
      </c>
      <c r="DS8" s="135" t="str">
        <f t="shared" si="3"/>
        <v/>
      </c>
      <c r="DT8" s="135" t="str">
        <f t="shared" si="3"/>
        <v/>
      </c>
      <c r="DU8" s="135" t="str">
        <f t="shared" si="3"/>
        <v/>
      </c>
      <c r="DV8" s="135" t="str">
        <f t="shared" si="3"/>
        <v/>
      </c>
      <c r="DW8" s="135" t="str">
        <f t="shared" si="3"/>
        <v/>
      </c>
      <c r="DX8" s="135" t="str">
        <f t="shared" si="3"/>
        <v/>
      </c>
      <c r="DY8" s="135" t="str">
        <f t="shared" si="3"/>
        <v/>
      </c>
      <c r="DZ8" s="135" t="str">
        <f t="shared" si="3"/>
        <v/>
      </c>
      <c r="EA8" s="135" t="str">
        <f t="shared" si="3"/>
        <v/>
      </c>
      <c r="EB8" s="135" t="str">
        <f t="shared" ref="EB8:EK8" si="4">IF(EB10="","",(EB10/(SUM($D$10:$EK$10,$EQ$10:$EY$10)/100)))</f>
        <v/>
      </c>
      <c r="EC8" s="135" t="str">
        <f t="shared" si="4"/>
        <v/>
      </c>
      <c r="ED8" s="135" t="str">
        <f t="shared" si="4"/>
        <v/>
      </c>
      <c r="EE8" s="135" t="str">
        <f t="shared" si="4"/>
        <v/>
      </c>
      <c r="EF8" s="135" t="str">
        <f t="shared" si="4"/>
        <v/>
      </c>
      <c r="EG8" s="135">
        <f t="shared" si="4"/>
        <v>1.0962241169305724</v>
      </c>
      <c r="EH8" s="135" t="str">
        <f t="shared" si="4"/>
        <v/>
      </c>
      <c r="EI8" s="135" t="str">
        <f t="shared" si="4"/>
        <v/>
      </c>
      <c r="EJ8" s="135" t="str">
        <f t="shared" si="4"/>
        <v/>
      </c>
      <c r="EK8" s="135" t="str">
        <f t="shared" si="4"/>
        <v/>
      </c>
      <c r="EL8" s="135"/>
      <c r="EM8" s="135"/>
      <c r="EN8" s="135"/>
      <c r="EO8" s="135"/>
      <c r="EP8" s="135"/>
      <c r="EQ8" s="135" t="str">
        <f t="shared" ref="EQ8:EY8" si="5">IF(EQ10="","",(EQ10/(SUM($D$10:$EK$10,$EQ$10:$EY$10)/100)))</f>
        <v/>
      </c>
      <c r="ER8" s="135" t="str">
        <f t="shared" si="5"/>
        <v/>
      </c>
      <c r="ES8" s="135" t="str">
        <f t="shared" si="5"/>
        <v/>
      </c>
      <c r="ET8" s="135" t="str">
        <f t="shared" si="5"/>
        <v/>
      </c>
      <c r="EU8" s="135" t="str">
        <f t="shared" si="5"/>
        <v/>
      </c>
      <c r="EV8" s="135" t="str">
        <f t="shared" si="5"/>
        <v/>
      </c>
      <c r="EW8" s="135" t="str">
        <f t="shared" si="5"/>
        <v/>
      </c>
      <c r="EX8" s="135" t="str">
        <f t="shared" si="5"/>
        <v/>
      </c>
      <c r="EY8" s="135" t="str">
        <f t="shared" si="5"/>
        <v/>
      </c>
    </row>
    <row r="9" spans="1:156" s="131" customFormat="1" ht="12.75" customHeight="1">
      <c r="A9" s="127"/>
      <c r="B9" s="127" t="s">
        <v>13</v>
      </c>
      <c r="C9" s="128"/>
      <c r="D9" s="129" t="str">
        <f t="shared" ref="D9:AI9" si="6">IF(D7="","",(D7/$C$18)*100)</f>
        <v/>
      </c>
      <c r="E9" s="130">
        <f t="shared" si="6"/>
        <v>50.777202072538863</v>
      </c>
      <c r="F9" s="130" t="str">
        <f t="shared" si="6"/>
        <v/>
      </c>
      <c r="G9" s="130" t="str">
        <f t="shared" si="6"/>
        <v/>
      </c>
      <c r="H9" s="130" t="str">
        <f t="shared" si="6"/>
        <v/>
      </c>
      <c r="I9" s="130" t="str">
        <f t="shared" si="6"/>
        <v/>
      </c>
      <c r="J9" s="130" t="str">
        <f t="shared" si="6"/>
        <v/>
      </c>
      <c r="K9" s="130" t="str">
        <f t="shared" si="6"/>
        <v/>
      </c>
      <c r="L9" s="130" t="str">
        <f t="shared" si="6"/>
        <v/>
      </c>
      <c r="M9" s="130" t="str">
        <f t="shared" si="6"/>
        <v/>
      </c>
      <c r="N9" s="130" t="str">
        <f t="shared" si="6"/>
        <v/>
      </c>
      <c r="O9" s="130" t="str">
        <f t="shared" si="6"/>
        <v/>
      </c>
      <c r="P9" s="130" t="str">
        <f t="shared" si="6"/>
        <v/>
      </c>
      <c r="Q9" s="130">
        <f t="shared" si="6"/>
        <v>61.917098445595855</v>
      </c>
      <c r="R9" s="130" t="str">
        <f t="shared" si="6"/>
        <v/>
      </c>
      <c r="S9" s="130">
        <f t="shared" si="6"/>
        <v>1.5544041450777202</v>
      </c>
      <c r="T9" s="130" t="str">
        <f t="shared" si="6"/>
        <v/>
      </c>
      <c r="U9" s="130" t="str">
        <f t="shared" si="6"/>
        <v/>
      </c>
      <c r="V9" s="130" t="str">
        <f t="shared" si="6"/>
        <v/>
      </c>
      <c r="W9" s="130" t="str">
        <f t="shared" si="6"/>
        <v/>
      </c>
      <c r="X9" s="130" t="str">
        <f t="shared" si="6"/>
        <v/>
      </c>
      <c r="Y9" s="130">
        <f t="shared" si="6"/>
        <v>2.0725388601036272</v>
      </c>
      <c r="Z9" s="130" t="str">
        <f t="shared" si="6"/>
        <v/>
      </c>
      <c r="AA9" s="130" t="str">
        <f t="shared" si="6"/>
        <v/>
      </c>
      <c r="AB9" s="130" t="str">
        <f t="shared" si="6"/>
        <v/>
      </c>
      <c r="AC9" s="130">
        <f t="shared" si="6"/>
        <v>6.9948186528497409</v>
      </c>
      <c r="AD9" s="130" t="str">
        <f t="shared" si="6"/>
        <v/>
      </c>
      <c r="AE9" s="130" t="str">
        <f t="shared" si="6"/>
        <v/>
      </c>
      <c r="AF9" s="130" t="str">
        <f t="shared" si="6"/>
        <v/>
      </c>
      <c r="AG9" s="130" t="str">
        <f t="shared" si="6"/>
        <v/>
      </c>
      <c r="AH9" s="130" t="str">
        <f t="shared" si="6"/>
        <v/>
      </c>
      <c r="AI9" s="130">
        <f t="shared" si="6"/>
        <v>14.507772020725387</v>
      </c>
      <c r="AJ9" s="130" t="str">
        <f t="shared" ref="AJ9:BO9" si="7">IF(AJ7="","",(AJ7/$C$18)*100)</f>
        <v/>
      </c>
      <c r="AK9" s="130" t="str">
        <f t="shared" si="7"/>
        <v/>
      </c>
      <c r="AL9" s="130" t="str">
        <f t="shared" si="7"/>
        <v/>
      </c>
      <c r="AM9" s="130" t="str">
        <f t="shared" si="7"/>
        <v/>
      </c>
      <c r="AN9" s="130" t="str">
        <f t="shared" si="7"/>
        <v/>
      </c>
      <c r="AO9" s="130" t="str">
        <f t="shared" si="7"/>
        <v/>
      </c>
      <c r="AP9" s="130" t="str">
        <f t="shared" si="7"/>
        <v/>
      </c>
      <c r="AQ9" s="130">
        <f t="shared" si="7"/>
        <v>2.3316062176165802</v>
      </c>
      <c r="AR9" s="130" t="str">
        <f t="shared" si="7"/>
        <v/>
      </c>
      <c r="AS9" s="130">
        <f t="shared" si="7"/>
        <v>11.658031088082902</v>
      </c>
      <c r="AT9" s="130" t="str">
        <f t="shared" si="7"/>
        <v/>
      </c>
      <c r="AU9" s="130" t="str">
        <f t="shared" si="7"/>
        <v/>
      </c>
      <c r="AV9" s="130" t="str">
        <f t="shared" si="7"/>
        <v/>
      </c>
      <c r="AW9" s="130" t="str">
        <f t="shared" si="7"/>
        <v/>
      </c>
      <c r="AX9" s="130" t="str">
        <f t="shared" si="7"/>
        <v/>
      </c>
      <c r="AY9" s="130" t="str">
        <f t="shared" si="7"/>
        <v/>
      </c>
      <c r="AZ9" s="130" t="str">
        <f t="shared" si="7"/>
        <v/>
      </c>
      <c r="BA9" s="130">
        <f t="shared" si="7"/>
        <v>22.797927461139896</v>
      </c>
      <c r="BB9" s="130" t="str">
        <f t="shared" si="7"/>
        <v/>
      </c>
      <c r="BC9" s="130" t="str">
        <f t="shared" si="7"/>
        <v/>
      </c>
      <c r="BD9" s="130">
        <f t="shared" si="7"/>
        <v>3.6269430051813467</v>
      </c>
      <c r="BE9" s="130" t="str">
        <f t="shared" si="7"/>
        <v/>
      </c>
      <c r="BF9" s="130" t="str">
        <f t="shared" si="7"/>
        <v/>
      </c>
      <c r="BG9" s="130" t="str">
        <f t="shared" si="7"/>
        <v/>
      </c>
      <c r="BH9" s="130" t="str">
        <f t="shared" si="7"/>
        <v/>
      </c>
      <c r="BI9" s="130">
        <f t="shared" si="7"/>
        <v>0.5181347150259068</v>
      </c>
      <c r="BJ9" s="130" t="str">
        <f t="shared" si="7"/>
        <v/>
      </c>
      <c r="BK9" s="130" t="str">
        <f t="shared" si="7"/>
        <v/>
      </c>
      <c r="BL9" s="130" t="str">
        <f t="shared" si="7"/>
        <v/>
      </c>
      <c r="BM9" s="130" t="str">
        <f t="shared" si="7"/>
        <v/>
      </c>
      <c r="BN9" s="130">
        <f t="shared" si="7"/>
        <v>9.0673575129533681</v>
      </c>
      <c r="BO9" s="130" t="str">
        <f t="shared" si="7"/>
        <v/>
      </c>
      <c r="BP9" s="130" t="str">
        <f t="shared" ref="BP9:CU9" si="8">IF(BP7="","",(BP7/$C$18)*100)</f>
        <v/>
      </c>
      <c r="BQ9" s="130" t="str">
        <f t="shared" si="8"/>
        <v/>
      </c>
      <c r="BR9" s="130" t="str">
        <f t="shared" si="8"/>
        <v/>
      </c>
      <c r="BS9" s="130" t="str">
        <f t="shared" si="8"/>
        <v/>
      </c>
      <c r="BT9" s="130" t="str">
        <f t="shared" si="8"/>
        <v/>
      </c>
      <c r="BU9" s="130" t="str">
        <f t="shared" si="8"/>
        <v/>
      </c>
      <c r="BV9" s="130" t="str">
        <f t="shared" si="8"/>
        <v/>
      </c>
      <c r="BW9" s="130" t="str">
        <f t="shared" si="8"/>
        <v/>
      </c>
      <c r="BX9" s="130" t="str">
        <f t="shared" si="8"/>
        <v/>
      </c>
      <c r="BY9" s="130" t="str">
        <f t="shared" si="8"/>
        <v/>
      </c>
      <c r="BZ9" s="130" t="str">
        <f t="shared" si="8"/>
        <v/>
      </c>
      <c r="CA9" s="130" t="str">
        <f t="shared" si="8"/>
        <v/>
      </c>
      <c r="CB9" s="130" t="str">
        <f t="shared" si="8"/>
        <v/>
      </c>
      <c r="CC9" s="130" t="str">
        <f t="shared" si="8"/>
        <v/>
      </c>
      <c r="CD9" s="130" t="str">
        <f t="shared" si="8"/>
        <v/>
      </c>
      <c r="CE9" s="130" t="str">
        <f t="shared" si="8"/>
        <v/>
      </c>
      <c r="CF9" s="130" t="str">
        <f t="shared" si="8"/>
        <v/>
      </c>
      <c r="CG9" s="130" t="str">
        <f t="shared" si="8"/>
        <v/>
      </c>
      <c r="CH9" s="130" t="str">
        <f t="shared" si="8"/>
        <v/>
      </c>
      <c r="CI9" s="130" t="str">
        <f t="shared" si="8"/>
        <v/>
      </c>
      <c r="CJ9" s="130" t="str">
        <f t="shared" si="8"/>
        <v/>
      </c>
      <c r="CK9" s="130">
        <f t="shared" si="8"/>
        <v>18.652849740932641</v>
      </c>
      <c r="CL9" s="130" t="str">
        <f t="shared" si="8"/>
        <v/>
      </c>
      <c r="CM9" s="130" t="str">
        <f t="shared" si="8"/>
        <v/>
      </c>
      <c r="CN9" s="130" t="str">
        <f t="shared" si="8"/>
        <v/>
      </c>
      <c r="CO9" s="130" t="str">
        <f t="shared" si="8"/>
        <v/>
      </c>
      <c r="CP9" s="130" t="str">
        <f t="shared" si="8"/>
        <v/>
      </c>
      <c r="CQ9" s="130" t="str">
        <f t="shared" si="8"/>
        <v/>
      </c>
      <c r="CR9" s="130" t="str">
        <f t="shared" si="8"/>
        <v/>
      </c>
      <c r="CS9" s="130" t="str">
        <f t="shared" si="8"/>
        <v/>
      </c>
      <c r="CT9" s="130" t="str">
        <f t="shared" si="8"/>
        <v/>
      </c>
      <c r="CU9" s="130" t="str">
        <f t="shared" si="8"/>
        <v/>
      </c>
      <c r="CV9" s="130" t="str">
        <f t="shared" ref="CV9:EA9" si="9">IF(CV7="","",(CV7/$C$18)*100)</f>
        <v/>
      </c>
      <c r="CW9" s="130" t="str">
        <f t="shared" si="9"/>
        <v/>
      </c>
      <c r="CX9" s="130" t="str">
        <f t="shared" si="9"/>
        <v/>
      </c>
      <c r="CY9" s="130">
        <f t="shared" si="9"/>
        <v>0.5181347150259068</v>
      </c>
      <c r="CZ9" s="130" t="str">
        <f t="shared" si="9"/>
        <v/>
      </c>
      <c r="DA9" s="130" t="str">
        <f t="shared" si="9"/>
        <v/>
      </c>
      <c r="DB9" s="130" t="str">
        <f t="shared" si="9"/>
        <v/>
      </c>
      <c r="DC9" s="130" t="str">
        <f t="shared" si="9"/>
        <v/>
      </c>
      <c r="DD9" s="130" t="str">
        <f t="shared" si="9"/>
        <v/>
      </c>
      <c r="DE9" s="130" t="str">
        <f t="shared" si="9"/>
        <v/>
      </c>
      <c r="DF9" s="130" t="str">
        <f t="shared" si="9"/>
        <v/>
      </c>
      <c r="DG9" s="130" t="str">
        <f t="shared" si="9"/>
        <v/>
      </c>
      <c r="DH9" s="130" t="str">
        <f t="shared" si="9"/>
        <v/>
      </c>
      <c r="DI9" s="130" t="str">
        <f t="shared" si="9"/>
        <v/>
      </c>
      <c r="DJ9" s="130" t="str">
        <f t="shared" si="9"/>
        <v/>
      </c>
      <c r="DK9" s="130" t="str">
        <f t="shared" si="9"/>
        <v/>
      </c>
      <c r="DL9" s="130" t="str">
        <f t="shared" si="9"/>
        <v/>
      </c>
      <c r="DM9" s="130" t="str">
        <f t="shared" si="9"/>
        <v/>
      </c>
      <c r="DN9" s="130" t="str">
        <f t="shared" si="9"/>
        <v/>
      </c>
      <c r="DO9" s="130" t="str">
        <f t="shared" si="9"/>
        <v/>
      </c>
      <c r="DP9" s="130">
        <f t="shared" si="9"/>
        <v>2.849740932642487</v>
      </c>
      <c r="DQ9" s="130" t="str">
        <f t="shared" si="9"/>
        <v/>
      </c>
      <c r="DR9" s="130">
        <f t="shared" si="9"/>
        <v>0.5181347150259068</v>
      </c>
      <c r="DS9" s="130" t="str">
        <f t="shared" si="9"/>
        <v/>
      </c>
      <c r="DT9" s="130" t="str">
        <f t="shared" si="9"/>
        <v/>
      </c>
      <c r="DU9" s="130" t="str">
        <f t="shared" si="9"/>
        <v/>
      </c>
      <c r="DV9" s="130" t="str">
        <f t="shared" si="9"/>
        <v/>
      </c>
      <c r="DW9" s="130" t="str">
        <f t="shared" si="9"/>
        <v/>
      </c>
      <c r="DX9" s="130" t="str">
        <f t="shared" si="9"/>
        <v/>
      </c>
      <c r="DY9" s="130" t="str">
        <f t="shared" si="9"/>
        <v/>
      </c>
      <c r="DZ9" s="130" t="str">
        <f t="shared" si="9"/>
        <v/>
      </c>
      <c r="EA9" s="130" t="str">
        <f t="shared" si="9"/>
        <v/>
      </c>
      <c r="EB9" s="130" t="str">
        <f t="shared" ref="EB9:EY9" si="10">IF(EB7="","",(EB7/$C$18)*100)</f>
        <v/>
      </c>
      <c r="EC9" s="130" t="str">
        <f t="shared" si="10"/>
        <v/>
      </c>
      <c r="ED9" s="130" t="str">
        <f t="shared" si="10"/>
        <v/>
      </c>
      <c r="EE9" s="130" t="str">
        <f t="shared" si="10"/>
        <v/>
      </c>
      <c r="EF9" s="130" t="str">
        <f t="shared" si="10"/>
        <v/>
      </c>
      <c r="EG9" s="130">
        <f t="shared" si="10"/>
        <v>2.3316062176165802</v>
      </c>
      <c r="EH9" s="130" t="str">
        <f t="shared" si="10"/>
        <v/>
      </c>
      <c r="EI9" s="130" t="str">
        <f t="shared" si="10"/>
        <v/>
      </c>
      <c r="EJ9" s="130" t="str">
        <f t="shared" si="10"/>
        <v/>
      </c>
      <c r="EK9" s="130" t="str">
        <f t="shared" si="10"/>
        <v/>
      </c>
      <c r="EL9" s="130" t="str">
        <f t="shared" si="10"/>
        <v/>
      </c>
      <c r="EM9" s="130" t="str">
        <f t="shared" si="10"/>
        <v/>
      </c>
      <c r="EN9" s="130">
        <f t="shared" si="10"/>
        <v>57.253886010362699</v>
      </c>
      <c r="EO9" s="130" t="str">
        <f t="shared" si="10"/>
        <v/>
      </c>
      <c r="EP9" s="130" t="str">
        <f t="shared" si="10"/>
        <v/>
      </c>
      <c r="EQ9" s="130" t="str">
        <f t="shared" si="10"/>
        <v/>
      </c>
      <c r="ER9" s="130" t="str">
        <f t="shared" si="10"/>
        <v/>
      </c>
      <c r="ES9" s="130" t="str">
        <f t="shared" si="10"/>
        <v/>
      </c>
      <c r="ET9" s="130" t="str">
        <f t="shared" si="10"/>
        <v/>
      </c>
      <c r="EU9" s="130" t="str">
        <f t="shared" si="10"/>
        <v/>
      </c>
      <c r="EV9" s="130" t="str">
        <f t="shared" si="10"/>
        <v/>
      </c>
      <c r="EW9" s="130" t="str">
        <f t="shared" si="10"/>
        <v/>
      </c>
      <c r="EX9" s="130" t="str">
        <f t="shared" si="10"/>
        <v/>
      </c>
      <c r="EY9" s="130" t="str">
        <f t="shared" si="10"/>
        <v/>
      </c>
    </row>
    <row r="10" spans="1:156" s="131" customFormat="1" ht="11.25" customHeight="1">
      <c r="A10" s="127"/>
      <c r="B10" s="127" t="s">
        <v>20</v>
      </c>
      <c r="C10" s="132"/>
      <c r="D10" s="129" t="str">
        <f t="shared" ref="D10:AI10" si="11">IF(D7="","",(D7/$C$19)*100)</f>
        <v/>
      </c>
      <c r="E10" s="130">
        <f t="shared" si="11"/>
        <v>38.058252427184463</v>
      </c>
      <c r="F10" s="130" t="str">
        <f t="shared" si="11"/>
        <v/>
      </c>
      <c r="G10" s="130" t="str">
        <f t="shared" si="11"/>
        <v/>
      </c>
      <c r="H10" s="130" t="str">
        <f t="shared" si="11"/>
        <v/>
      </c>
      <c r="I10" s="130" t="str">
        <f t="shared" si="11"/>
        <v/>
      </c>
      <c r="J10" s="130" t="str">
        <f t="shared" si="11"/>
        <v/>
      </c>
      <c r="K10" s="130" t="str">
        <f t="shared" si="11"/>
        <v/>
      </c>
      <c r="L10" s="130" t="str">
        <f t="shared" si="11"/>
        <v/>
      </c>
      <c r="M10" s="130" t="str">
        <f t="shared" si="11"/>
        <v/>
      </c>
      <c r="N10" s="130" t="str">
        <f t="shared" si="11"/>
        <v/>
      </c>
      <c r="O10" s="130" t="str">
        <f t="shared" si="11"/>
        <v/>
      </c>
      <c r="P10" s="130" t="str">
        <f t="shared" si="11"/>
        <v/>
      </c>
      <c r="Q10" s="130">
        <f t="shared" si="11"/>
        <v>46.407766990291258</v>
      </c>
      <c r="R10" s="130" t="str">
        <f t="shared" si="11"/>
        <v/>
      </c>
      <c r="S10" s="130">
        <f t="shared" si="11"/>
        <v>1.1650485436893203</v>
      </c>
      <c r="T10" s="130" t="str">
        <f t="shared" si="11"/>
        <v/>
      </c>
      <c r="U10" s="130" t="str">
        <f t="shared" si="11"/>
        <v/>
      </c>
      <c r="V10" s="130" t="str">
        <f t="shared" si="11"/>
        <v/>
      </c>
      <c r="W10" s="130" t="str">
        <f t="shared" si="11"/>
        <v/>
      </c>
      <c r="X10" s="130" t="str">
        <f t="shared" si="11"/>
        <v/>
      </c>
      <c r="Y10" s="130">
        <f t="shared" si="11"/>
        <v>1.5533980582524272</v>
      </c>
      <c r="Z10" s="130" t="str">
        <f t="shared" si="11"/>
        <v/>
      </c>
      <c r="AA10" s="130" t="str">
        <f t="shared" si="11"/>
        <v/>
      </c>
      <c r="AB10" s="130" t="str">
        <f t="shared" si="11"/>
        <v/>
      </c>
      <c r="AC10" s="130">
        <f t="shared" si="11"/>
        <v>5.2427184466019421</v>
      </c>
      <c r="AD10" s="130" t="str">
        <f t="shared" si="11"/>
        <v/>
      </c>
      <c r="AE10" s="130" t="str">
        <f t="shared" si="11"/>
        <v/>
      </c>
      <c r="AF10" s="130" t="str">
        <f t="shared" si="11"/>
        <v/>
      </c>
      <c r="AG10" s="130" t="str">
        <f t="shared" si="11"/>
        <v/>
      </c>
      <c r="AH10" s="130" t="str">
        <f t="shared" si="11"/>
        <v/>
      </c>
      <c r="AI10" s="130">
        <f t="shared" si="11"/>
        <v>10.873786407766991</v>
      </c>
      <c r="AJ10" s="130" t="str">
        <f t="shared" ref="AJ10:BO10" si="12">IF(AJ7="","",(AJ7/$C$19)*100)</f>
        <v/>
      </c>
      <c r="AK10" s="130" t="str">
        <f t="shared" si="12"/>
        <v/>
      </c>
      <c r="AL10" s="130" t="str">
        <f t="shared" si="12"/>
        <v/>
      </c>
      <c r="AM10" s="130" t="str">
        <f t="shared" si="12"/>
        <v/>
      </c>
      <c r="AN10" s="130" t="str">
        <f t="shared" si="12"/>
        <v/>
      </c>
      <c r="AO10" s="130" t="str">
        <f t="shared" si="12"/>
        <v/>
      </c>
      <c r="AP10" s="130" t="str">
        <f t="shared" si="12"/>
        <v/>
      </c>
      <c r="AQ10" s="130">
        <f t="shared" si="12"/>
        <v>1.7475728155339807</v>
      </c>
      <c r="AR10" s="130" t="str">
        <f t="shared" si="12"/>
        <v/>
      </c>
      <c r="AS10" s="130">
        <f t="shared" si="12"/>
        <v>8.7378640776699026</v>
      </c>
      <c r="AT10" s="130" t="str">
        <f t="shared" si="12"/>
        <v/>
      </c>
      <c r="AU10" s="130" t="str">
        <f t="shared" si="12"/>
        <v/>
      </c>
      <c r="AV10" s="130" t="str">
        <f t="shared" si="12"/>
        <v/>
      </c>
      <c r="AW10" s="130" t="str">
        <f t="shared" si="12"/>
        <v/>
      </c>
      <c r="AX10" s="130" t="str">
        <f t="shared" si="12"/>
        <v/>
      </c>
      <c r="AY10" s="130" t="str">
        <f t="shared" si="12"/>
        <v/>
      </c>
      <c r="AZ10" s="130" t="str">
        <f t="shared" si="12"/>
        <v/>
      </c>
      <c r="BA10" s="130">
        <f t="shared" si="12"/>
        <v>17.087378640776699</v>
      </c>
      <c r="BB10" s="130" t="str">
        <f t="shared" si="12"/>
        <v/>
      </c>
      <c r="BC10" s="130" t="str">
        <f t="shared" si="12"/>
        <v/>
      </c>
      <c r="BD10" s="130">
        <f t="shared" si="12"/>
        <v>2.7184466019417477</v>
      </c>
      <c r="BE10" s="130" t="str">
        <f t="shared" si="12"/>
        <v/>
      </c>
      <c r="BF10" s="130" t="str">
        <f t="shared" si="12"/>
        <v/>
      </c>
      <c r="BG10" s="130" t="str">
        <f t="shared" si="12"/>
        <v/>
      </c>
      <c r="BH10" s="130" t="str">
        <f t="shared" si="12"/>
        <v/>
      </c>
      <c r="BI10" s="130">
        <f t="shared" si="12"/>
        <v>0.38834951456310679</v>
      </c>
      <c r="BJ10" s="130" t="str">
        <f t="shared" si="12"/>
        <v/>
      </c>
      <c r="BK10" s="130" t="str">
        <f t="shared" si="12"/>
        <v/>
      </c>
      <c r="BL10" s="130" t="str">
        <f t="shared" si="12"/>
        <v/>
      </c>
      <c r="BM10" s="130" t="str">
        <f t="shared" si="12"/>
        <v/>
      </c>
      <c r="BN10" s="130">
        <f t="shared" si="12"/>
        <v>6.7961165048543686</v>
      </c>
      <c r="BO10" s="130" t="str">
        <f t="shared" si="12"/>
        <v/>
      </c>
      <c r="BP10" s="130" t="str">
        <f t="shared" ref="BP10:CU10" si="13">IF(BP7="","",(BP7/$C$19)*100)</f>
        <v/>
      </c>
      <c r="BQ10" s="130" t="str">
        <f t="shared" si="13"/>
        <v/>
      </c>
      <c r="BR10" s="130" t="str">
        <f t="shared" si="13"/>
        <v/>
      </c>
      <c r="BS10" s="130" t="str">
        <f t="shared" si="13"/>
        <v/>
      </c>
      <c r="BT10" s="130" t="str">
        <f t="shared" si="13"/>
        <v/>
      </c>
      <c r="BU10" s="130" t="str">
        <f t="shared" si="13"/>
        <v/>
      </c>
      <c r="BV10" s="130" t="str">
        <f t="shared" si="13"/>
        <v/>
      </c>
      <c r="BW10" s="130" t="str">
        <f t="shared" si="13"/>
        <v/>
      </c>
      <c r="BX10" s="130" t="str">
        <f t="shared" si="13"/>
        <v/>
      </c>
      <c r="BY10" s="130" t="str">
        <f t="shared" si="13"/>
        <v/>
      </c>
      <c r="BZ10" s="130" t="str">
        <f t="shared" si="13"/>
        <v/>
      </c>
      <c r="CA10" s="130" t="str">
        <f t="shared" si="13"/>
        <v/>
      </c>
      <c r="CB10" s="130" t="str">
        <f t="shared" si="13"/>
        <v/>
      </c>
      <c r="CC10" s="130" t="str">
        <f t="shared" si="13"/>
        <v/>
      </c>
      <c r="CD10" s="130" t="str">
        <f t="shared" si="13"/>
        <v/>
      </c>
      <c r="CE10" s="130" t="str">
        <f t="shared" si="13"/>
        <v/>
      </c>
      <c r="CF10" s="130" t="str">
        <f t="shared" si="13"/>
        <v/>
      </c>
      <c r="CG10" s="130" t="str">
        <f t="shared" si="13"/>
        <v/>
      </c>
      <c r="CH10" s="130" t="str">
        <f t="shared" si="13"/>
        <v/>
      </c>
      <c r="CI10" s="130" t="str">
        <f t="shared" si="13"/>
        <v/>
      </c>
      <c r="CJ10" s="130" t="str">
        <f t="shared" si="13"/>
        <v/>
      </c>
      <c r="CK10" s="130">
        <f t="shared" si="13"/>
        <v>13.980582524271846</v>
      </c>
      <c r="CL10" s="130" t="str">
        <f t="shared" si="13"/>
        <v/>
      </c>
      <c r="CM10" s="130" t="str">
        <f t="shared" si="13"/>
        <v/>
      </c>
      <c r="CN10" s="130" t="str">
        <f t="shared" si="13"/>
        <v/>
      </c>
      <c r="CO10" s="130" t="str">
        <f t="shared" si="13"/>
        <v/>
      </c>
      <c r="CP10" s="130" t="str">
        <f t="shared" si="13"/>
        <v/>
      </c>
      <c r="CQ10" s="130" t="str">
        <f t="shared" si="13"/>
        <v/>
      </c>
      <c r="CR10" s="130" t="str">
        <f t="shared" si="13"/>
        <v/>
      </c>
      <c r="CS10" s="130" t="str">
        <f t="shared" si="13"/>
        <v/>
      </c>
      <c r="CT10" s="130" t="str">
        <f t="shared" si="13"/>
        <v/>
      </c>
      <c r="CU10" s="130" t="str">
        <f t="shared" si="13"/>
        <v/>
      </c>
      <c r="CV10" s="130" t="str">
        <f t="shared" ref="CV10:EA10" si="14">IF(CV7="","",(CV7/$C$19)*100)</f>
        <v/>
      </c>
      <c r="CW10" s="130" t="str">
        <f t="shared" si="14"/>
        <v/>
      </c>
      <c r="CX10" s="130" t="str">
        <f t="shared" si="14"/>
        <v/>
      </c>
      <c r="CY10" s="130">
        <f t="shared" si="14"/>
        <v>0.38834951456310679</v>
      </c>
      <c r="CZ10" s="130" t="str">
        <f t="shared" si="14"/>
        <v/>
      </c>
      <c r="DA10" s="130" t="str">
        <f t="shared" si="14"/>
        <v/>
      </c>
      <c r="DB10" s="130" t="str">
        <f t="shared" si="14"/>
        <v/>
      </c>
      <c r="DC10" s="130" t="str">
        <f t="shared" si="14"/>
        <v/>
      </c>
      <c r="DD10" s="130" t="str">
        <f t="shared" si="14"/>
        <v/>
      </c>
      <c r="DE10" s="130" t="str">
        <f t="shared" si="14"/>
        <v/>
      </c>
      <c r="DF10" s="130" t="str">
        <f t="shared" si="14"/>
        <v/>
      </c>
      <c r="DG10" s="130" t="str">
        <f t="shared" si="14"/>
        <v/>
      </c>
      <c r="DH10" s="130" t="str">
        <f t="shared" si="14"/>
        <v/>
      </c>
      <c r="DI10" s="130" t="str">
        <f t="shared" si="14"/>
        <v/>
      </c>
      <c r="DJ10" s="130" t="str">
        <f t="shared" si="14"/>
        <v/>
      </c>
      <c r="DK10" s="130" t="str">
        <f t="shared" si="14"/>
        <v/>
      </c>
      <c r="DL10" s="130" t="str">
        <f t="shared" si="14"/>
        <v/>
      </c>
      <c r="DM10" s="130" t="str">
        <f t="shared" si="14"/>
        <v/>
      </c>
      <c r="DN10" s="130" t="str">
        <f t="shared" si="14"/>
        <v/>
      </c>
      <c r="DO10" s="130" t="str">
        <f t="shared" si="14"/>
        <v/>
      </c>
      <c r="DP10" s="130">
        <f t="shared" si="14"/>
        <v>2.1359223300970873</v>
      </c>
      <c r="DQ10" s="130" t="str">
        <f t="shared" si="14"/>
        <v/>
      </c>
      <c r="DR10" s="130">
        <f t="shared" si="14"/>
        <v>0.38834951456310679</v>
      </c>
      <c r="DS10" s="130" t="str">
        <f t="shared" si="14"/>
        <v/>
      </c>
      <c r="DT10" s="130" t="str">
        <f t="shared" si="14"/>
        <v/>
      </c>
      <c r="DU10" s="130" t="str">
        <f t="shared" si="14"/>
        <v/>
      </c>
      <c r="DV10" s="130" t="str">
        <f t="shared" si="14"/>
        <v/>
      </c>
      <c r="DW10" s="130" t="str">
        <f t="shared" si="14"/>
        <v/>
      </c>
      <c r="DX10" s="130" t="str">
        <f t="shared" si="14"/>
        <v/>
      </c>
      <c r="DY10" s="130" t="str">
        <f t="shared" si="14"/>
        <v/>
      </c>
      <c r="DZ10" s="130" t="str">
        <f t="shared" si="14"/>
        <v/>
      </c>
      <c r="EA10" s="130" t="str">
        <f t="shared" si="14"/>
        <v/>
      </c>
      <c r="EB10" s="130" t="str">
        <f t="shared" ref="EB10:EY10" si="15">IF(EB7="","",(EB7/$C$19)*100)</f>
        <v/>
      </c>
      <c r="EC10" s="130" t="str">
        <f t="shared" si="15"/>
        <v/>
      </c>
      <c r="ED10" s="130" t="str">
        <f t="shared" si="15"/>
        <v/>
      </c>
      <c r="EE10" s="130" t="str">
        <f t="shared" si="15"/>
        <v/>
      </c>
      <c r="EF10" s="130" t="str">
        <f t="shared" si="15"/>
        <v/>
      </c>
      <c r="EG10" s="130">
        <f t="shared" si="15"/>
        <v>1.7475728155339807</v>
      </c>
      <c r="EH10" s="130" t="str">
        <f t="shared" si="15"/>
        <v/>
      </c>
      <c r="EI10" s="130" t="str">
        <f t="shared" si="15"/>
        <v/>
      </c>
      <c r="EJ10" s="130" t="str">
        <f t="shared" si="15"/>
        <v/>
      </c>
      <c r="EK10" s="130" t="str">
        <f t="shared" si="15"/>
        <v/>
      </c>
      <c r="EL10" s="130" t="str">
        <f t="shared" si="15"/>
        <v/>
      </c>
      <c r="EM10" s="130" t="str">
        <f t="shared" si="15"/>
        <v/>
      </c>
      <c r="EN10" s="130">
        <f t="shared" si="15"/>
        <v>42.912621359223301</v>
      </c>
      <c r="EO10" s="130" t="str">
        <f t="shared" si="15"/>
        <v/>
      </c>
      <c r="EP10" s="130" t="str">
        <f t="shared" si="15"/>
        <v/>
      </c>
      <c r="EQ10" s="130" t="str">
        <f t="shared" si="15"/>
        <v/>
      </c>
      <c r="ER10" s="130" t="str">
        <f t="shared" si="15"/>
        <v/>
      </c>
      <c r="ES10" s="130" t="str">
        <f t="shared" si="15"/>
        <v/>
      </c>
      <c r="ET10" s="130" t="str">
        <f t="shared" si="15"/>
        <v/>
      </c>
      <c r="EU10" s="130" t="str">
        <f t="shared" si="15"/>
        <v/>
      </c>
      <c r="EV10" s="130" t="str">
        <f t="shared" si="15"/>
        <v/>
      </c>
      <c r="EW10" s="130" t="str">
        <f t="shared" si="15"/>
        <v/>
      </c>
      <c r="EX10" s="130" t="str">
        <f t="shared" si="15"/>
        <v/>
      </c>
      <c r="EY10" s="130" t="str">
        <f t="shared" si="15"/>
        <v/>
      </c>
    </row>
    <row r="11" spans="1:156" s="139" customFormat="1">
      <c r="A11" s="137"/>
      <c r="B11" s="127" t="s">
        <v>37</v>
      </c>
      <c r="C11" s="138">
        <f>IF(C17="","",AVERAGE('ENTRY '!Q2:Q524))</f>
        <v>1.8756476683937824</v>
      </c>
      <c r="D11" s="138" t="str">
        <f>IF(D7="","",AVERAGE('ENTRY '!R2:R524))</f>
        <v/>
      </c>
      <c r="E11" s="138">
        <f>IF(E7="","",AVERAGE('ENTRY '!S2:S524))</f>
        <v>1.5612244897959184</v>
      </c>
      <c r="F11" s="138" t="str">
        <f>IF(F7="","",AVERAGE('ENTRY '!T2:T524))</f>
        <v/>
      </c>
      <c r="G11" s="138" t="str">
        <f>IF(G7="","",AVERAGE('ENTRY '!U2:U524))</f>
        <v/>
      </c>
      <c r="H11" s="138" t="str">
        <f>IF(H7="","",AVERAGE('ENTRY '!V2:V524))</f>
        <v/>
      </c>
      <c r="I11" s="138" t="str">
        <f>IF(I7="","",AVERAGE('ENTRY '!W2:W524))</f>
        <v/>
      </c>
      <c r="J11" s="138" t="str">
        <f>IF(J7="","",AVERAGE('ENTRY '!X2:X524))</f>
        <v/>
      </c>
      <c r="K11" s="138" t="str">
        <f>IF(K7="","",AVERAGE('ENTRY '!Y2:Y524))</f>
        <v/>
      </c>
      <c r="L11" s="138" t="str">
        <f>IF(L7="","",AVERAGE('ENTRY '!Z2:Z524))</f>
        <v/>
      </c>
      <c r="M11" s="138" t="str">
        <f>IF(M7="","",AVERAGE('ENTRY '!AA2:AA524))</f>
        <v/>
      </c>
      <c r="N11" s="138" t="str">
        <f>IF(N7="","",AVERAGE('ENTRY '!AB2:AB524))</f>
        <v/>
      </c>
      <c r="O11" s="138" t="str">
        <f>IF(O7="","",AVERAGE('ENTRY '!AC2:AC524))</f>
        <v/>
      </c>
      <c r="P11" s="138" t="str">
        <f>IF(P7="","",AVERAGE('ENTRY '!AD2:AD524))</f>
        <v/>
      </c>
      <c r="Q11" s="138">
        <f>IF(Q7="","",AVERAGE('ENTRY '!AE2:AE524))</f>
        <v>1.8410041841004183</v>
      </c>
      <c r="R11" s="138" t="str">
        <f>IF(R7="","",AVERAGE('ENTRY '!AF2:AF524))</f>
        <v/>
      </c>
      <c r="S11" s="138">
        <f>IF(S7="","",AVERAGE('ENTRY '!AG2:AG524))</f>
        <v>1.8333333333333333</v>
      </c>
      <c r="T11" s="138" t="str">
        <f>IF(T7="","",AVERAGE('ENTRY '!AH2:AH524))</f>
        <v/>
      </c>
      <c r="U11" s="138" t="str">
        <f>IF(U7="","",AVERAGE('ENTRY '!AI2:AI524))</f>
        <v/>
      </c>
      <c r="V11" s="138" t="str">
        <f>IF(V7="","",AVERAGE('ENTRY '!AJ2:AJ524))</f>
        <v/>
      </c>
      <c r="W11" s="138" t="str">
        <f>IF(W7="","",AVERAGE('ENTRY '!AK2:AK524))</f>
        <v/>
      </c>
      <c r="X11" s="138" t="str">
        <f>IF(X7="","",AVERAGE('ENTRY '!AL2:AL524))</f>
        <v/>
      </c>
      <c r="Y11" s="138">
        <f>IF(Y7="","",AVERAGE('ENTRY '!AM2:AM524))</f>
        <v>1.125</v>
      </c>
      <c r="Z11" s="138" t="str">
        <f>IF(Z7="","",AVERAGE('ENTRY '!AN2:AN524))</f>
        <v/>
      </c>
      <c r="AA11" s="138" t="str">
        <f>IF(AA7="","",AVERAGE('ENTRY '!AO2:AO524))</f>
        <v/>
      </c>
      <c r="AB11" s="138" t="str">
        <f>IF(AB7="","",AVERAGE('ENTRY '!AP2:AP524))</f>
        <v/>
      </c>
      <c r="AC11" s="138">
        <f>IF(AC7="","",AVERAGE('ENTRY '!AQ2:AQ524))</f>
        <v>1.1111111111111112</v>
      </c>
      <c r="AD11" s="138" t="str">
        <f>IF(AD7="","",AVERAGE('ENTRY '!AR2:AR524))</f>
        <v/>
      </c>
      <c r="AE11" s="138" t="str">
        <f>IF(AE7="","",AVERAGE('ENTRY '!AS2:AS524))</f>
        <v/>
      </c>
      <c r="AF11" s="138" t="str">
        <f>IF(AF7="","",AVERAGE('ENTRY '!AT2:AT524))</f>
        <v/>
      </c>
      <c r="AG11" s="138" t="str">
        <f>IF(AG7="","",AVERAGE('ENTRY '!AU2:AU524))</f>
        <v/>
      </c>
      <c r="AH11" s="138" t="str">
        <f>IF(AH7="","",AVERAGE('ENTRY '!AV2:AV524))</f>
        <v/>
      </c>
      <c r="AI11" s="138">
        <f>IF(AI7="","",AVERAGE('ENTRY '!AW2:AW524))</f>
        <v>1.1428571428571428</v>
      </c>
      <c r="AJ11" s="138" t="str">
        <f>IF(AJ7="","",AVERAGE('ENTRY '!AX2:AX524))</f>
        <v/>
      </c>
      <c r="AK11" s="138" t="str">
        <f>IF(AK7="","",AVERAGE('ENTRY '!AY2:AY524))</f>
        <v/>
      </c>
      <c r="AL11" s="138" t="str">
        <f>IF(AL7="","",AVERAGE('ENTRY '!AZ2:AZ524))</f>
        <v/>
      </c>
      <c r="AM11" s="138" t="str">
        <f>IF(AM7="","",AVERAGE('ENTRY '!BA2:BA524))</f>
        <v/>
      </c>
      <c r="AN11" s="138" t="str">
        <f>IF(AN7="","",AVERAGE('ENTRY '!BB2:BB524))</f>
        <v/>
      </c>
      <c r="AO11" s="138" t="str">
        <f>IF(AO7="","",AVERAGE('ENTRY '!BC2:BC524))</f>
        <v/>
      </c>
      <c r="AP11" s="138" t="str">
        <f>IF(AP7="","",AVERAGE('ENTRY '!BD2:BD524))</f>
        <v/>
      </c>
      <c r="AQ11" s="138">
        <f>IF(AQ7="","",AVERAGE('ENTRY '!BE2:BE524))</f>
        <v>1.6666666666666667</v>
      </c>
      <c r="AR11" s="138" t="str">
        <f>IF(AR7="","",AVERAGE('ENTRY '!BF2:BF524))</f>
        <v/>
      </c>
      <c r="AS11" s="138">
        <f>IF(AS7="","",AVERAGE('ENTRY '!BG2:BG524))</f>
        <v>1.0222222222222221</v>
      </c>
      <c r="AT11" s="138" t="str">
        <f>IF(AT7="","",AVERAGE('ENTRY '!BH2:BH524))</f>
        <v/>
      </c>
      <c r="AU11" s="138" t="str">
        <f>IF(AU7="","",AVERAGE('ENTRY '!BI2:BI524))</f>
        <v/>
      </c>
      <c r="AV11" s="138" t="str">
        <f>IF(AV7="","",AVERAGE('ENTRY '!BJ2:BJ524))</f>
        <v/>
      </c>
      <c r="AW11" s="138" t="str">
        <f>IF(AW7="","",AVERAGE('ENTRY '!BK2:BK524))</f>
        <v/>
      </c>
      <c r="AX11" s="138" t="str">
        <f>IF(AX7="","",AVERAGE('ENTRY '!BL2:BL524))</f>
        <v/>
      </c>
      <c r="AY11" s="138" t="str">
        <f>IF(AY7="","",AVERAGE('ENTRY '!BM2:BM524))</f>
        <v/>
      </c>
      <c r="AZ11" s="138" t="str">
        <f>IF(AZ7="","",AVERAGE('ENTRY '!BN2:BN524))</f>
        <v/>
      </c>
      <c r="BA11" s="138">
        <f>IF(BA7="","",AVERAGE('ENTRY '!BO2:BO524))</f>
        <v>1.6363636363636365</v>
      </c>
      <c r="BB11" s="138" t="str">
        <f>IF(BB7="","",AVERAGE('ENTRY '!BP2:BP524))</f>
        <v/>
      </c>
      <c r="BC11" s="138" t="str">
        <f>IF(BC7="","",AVERAGE('ENTRY '!BQ2:BQ524))</f>
        <v/>
      </c>
      <c r="BD11" s="138">
        <f>IF(BD7="","",AVERAGE('ENTRY '!BR2:BR524))</f>
        <v>1</v>
      </c>
      <c r="BE11" s="138" t="str">
        <f>IF(BE7="","",AVERAGE('ENTRY '!BS2:BS524))</f>
        <v/>
      </c>
      <c r="BF11" s="138" t="str">
        <f>IF(BF7="","",AVERAGE('ENTRY '!BT2:BT524))</f>
        <v/>
      </c>
      <c r="BG11" s="138" t="str">
        <f>IF(BG7="","",AVERAGE('ENTRY '!BU2:BU524))</f>
        <v/>
      </c>
      <c r="BH11" s="138" t="str">
        <f>IF(BH7="","",AVERAGE('ENTRY '!BV2:BV524))</f>
        <v/>
      </c>
      <c r="BI11" s="138">
        <f>IF(BI7="","",AVERAGE('ENTRY '!BW2:BW524))</f>
        <v>1</v>
      </c>
      <c r="BJ11" s="138" t="str">
        <f>IF(BJ7="","",AVERAGE('ENTRY '!BX2:BX524))</f>
        <v/>
      </c>
      <c r="BK11" s="138" t="str">
        <f>IF(BK7="","",AVERAGE('ENTRY '!BY2:BY524))</f>
        <v/>
      </c>
      <c r="BL11" s="138" t="str">
        <f>IF(BL7="","",AVERAGE('ENTRY '!BZ2:BZ524))</f>
        <v/>
      </c>
      <c r="BM11" s="138" t="str">
        <f>IF(BM7="","",AVERAGE('ENTRY '!CA2:CA524))</f>
        <v/>
      </c>
      <c r="BN11" s="138">
        <f>IF(BN7="","",AVERAGE('ENTRY '!CB2:CB524))</f>
        <v>1.3142857142857143</v>
      </c>
      <c r="BO11" s="138" t="str">
        <f>IF(BO7="","",AVERAGE('ENTRY '!CC2:CC524))</f>
        <v/>
      </c>
      <c r="BP11" s="138" t="str">
        <f>IF(BP7="","",AVERAGE('ENTRY '!CD2:CD524))</f>
        <v/>
      </c>
      <c r="BQ11" s="138" t="str">
        <f>IF(BQ7="","",AVERAGE('ENTRY '!CE2:CE524))</f>
        <v/>
      </c>
      <c r="BR11" s="138" t="str">
        <f>IF(BR7="","",AVERAGE('ENTRY '!CF2:CF524))</f>
        <v/>
      </c>
      <c r="BS11" s="138" t="str">
        <f>IF(BS7="","",AVERAGE('ENTRY '!CG2:CG524))</f>
        <v/>
      </c>
      <c r="BT11" s="138" t="str">
        <f>IF(BT7="","",AVERAGE('ENTRY '!CH2:CH524))</f>
        <v/>
      </c>
      <c r="BU11" s="138" t="str">
        <f>IF(BU7="","",AVERAGE('ENTRY '!CI2:CI524))</f>
        <v/>
      </c>
      <c r="BV11" s="138" t="str">
        <f>IF(BV7="","",AVERAGE('ENTRY '!CJ2:CJ524))</f>
        <v/>
      </c>
      <c r="BW11" s="138" t="str">
        <f>IF(BW7="","",AVERAGE('ENTRY '!CK2:CK524))</f>
        <v/>
      </c>
      <c r="BX11" s="138" t="str">
        <f>IF(BX7="","",AVERAGE('ENTRY '!CL2:CL524))</f>
        <v/>
      </c>
      <c r="BY11" s="138" t="str">
        <f>IF(BY7="","",AVERAGE('ENTRY '!CM2:CM524))</f>
        <v/>
      </c>
      <c r="BZ11" s="138" t="str">
        <f>IF(BZ7="","",AVERAGE('ENTRY '!CN2:CN524))</f>
        <v/>
      </c>
      <c r="CA11" s="138" t="str">
        <f>IF(CA7="","",AVERAGE('ENTRY '!CO2:CO524))</f>
        <v/>
      </c>
      <c r="CB11" s="138" t="str">
        <f>IF(CB7="","",AVERAGE('ENTRY '!CP2:CP524))</f>
        <v/>
      </c>
      <c r="CC11" s="138" t="str">
        <f>IF(CC7="","",AVERAGE('ENTRY '!CQ2:CQ524))</f>
        <v/>
      </c>
      <c r="CD11" s="138" t="str">
        <f>IF(CD7="","",AVERAGE('ENTRY '!CR2:CR524))</f>
        <v/>
      </c>
      <c r="CE11" s="138" t="str">
        <f>IF(CE7="","",AVERAGE('ENTRY '!CS2:CS524))</f>
        <v/>
      </c>
      <c r="CF11" s="138" t="str">
        <f>IF(CF7="","",AVERAGE('ENTRY '!CT2:CT524))</f>
        <v/>
      </c>
      <c r="CG11" s="138" t="str">
        <f>IF(CG7="","",AVERAGE('ENTRY '!CU2:CU524))</f>
        <v/>
      </c>
      <c r="CH11" s="138" t="str">
        <f>IF(CH7="","",AVERAGE('ENTRY '!CV2:CV524))</f>
        <v/>
      </c>
      <c r="CI11" s="138" t="str">
        <f>IF(CI7="","",AVERAGE('ENTRY '!CW2:CW524))</f>
        <v/>
      </c>
      <c r="CJ11" s="138" t="str">
        <f>IF(CJ7="","",AVERAGE('ENTRY '!CX2:CX524))</f>
        <v/>
      </c>
      <c r="CK11" s="138">
        <f>IF(CK7="","",AVERAGE('ENTRY '!CY2:CY524))</f>
        <v>1.1944444444444444</v>
      </c>
      <c r="CL11" s="138" t="str">
        <f>IF(CL7="","",AVERAGE('ENTRY '!CZ2:CZ524))</f>
        <v/>
      </c>
      <c r="CM11" s="138" t="str">
        <f>IF(CM7="","",AVERAGE('ENTRY '!DA2:DA524))</f>
        <v/>
      </c>
      <c r="CN11" s="138" t="str">
        <f>IF(CN7="","",AVERAGE('ENTRY '!DB2:DB524))</f>
        <v/>
      </c>
      <c r="CO11" s="138" t="str">
        <f>IF(CO7="","",AVERAGE('ENTRY '!DC2:DC524))</f>
        <v/>
      </c>
      <c r="CP11" s="138" t="str">
        <f>IF(CP7="","",AVERAGE('ENTRY '!DD2:DD524))</f>
        <v/>
      </c>
      <c r="CQ11" s="138" t="str">
        <f>IF(CQ7="","",AVERAGE('ENTRY '!DE2:DE524))</f>
        <v/>
      </c>
      <c r="CR11" s="138" t="str">
        <f>IF(CR7="","",AVERAGE('ENTRY '!DF2:DF524))</f>
        <v/>
      </c>
      <c r="CS11" s="138" t="str">
        <f>IF(CS7="","",AVERAGE('ENTRY '!DG2:DG524))</f>
        <v/>
      </c>
      <c r="CT11" s="138" t="str">
        <f>IF(CT7="","",AVERAGE('ENTRY '!DH2:DH524))</f>
        <v/>
      </c>
      <c r="CU11" s="138" t="str">
        <f>IF(CU7="","",AVERAGE('ENTRY '!DI2:DI524))</f>
        <v/>
      </c>
      <c r="CV11" s="138" t="str">
        <f>IF(CV7="","",AVERAGE('ENTRY '!DJ2:DJ524))</f>
        <v/>
      </c>
      <c r="CW11" s="138" t="str">
        <f>IF(CW7="","",AVERAGE('ENTRY '!DK2:DK524))</f>
        <v/>
      </c>
      <c r="CX11" s="138" t="str">
        <f>IF(CX7="","",AVERAGE('ENTRY '!DL2:DL524))</f>
        <v/>
      </c>
      <c r="CY11" s="138">
        <f>IF(CY7="","",AVERAGE('ENTRY '!DM2:DM524))</f>
        <v>1</v>
      </c>
      <c r="CZ11" s="138" t="str">
        <f>IF(CZ7="","",AVERAGE('ENTRY '!DN2:DN524))</f>
        <v/>
      </c>
      <c r="DA11" s="138" t="str">
        <f>IF(DA7="","",AVERAGE('ENTRY '!DO2:DO524))</f>
        <v/>
      </c>
      <c r="DB11" s="138" t="str">
        <f>IF(DB7="","",AVERAGE('ENTRY '!DP2:DP524))</f>
        <v/>
      </c>
      <c r="DC11" s="138" t="str">
        <f>IF(DC7="","",AVERAGE('ENTRY '!DQ2:DQ524))</f>
        <v/>
      </c>
      <c r="DD11" s="138" t="str">
        <f>IF(DD7="","",AVERAGE('ENTRY '!DR2:DR524))</f>
        <v/>
      </c>
      <c r="DE11" s="138" t="str">
        <f>IF(DE7="","",AVERAGE('ENTRY '!DS2:DS524))</f>
        <v/>
      </c>
      <c r="DF11" s="138" t="str">
        <f>IF(DF7="","",AVERAGE('ENTRY '!DT2:DT524))</f>
        <v/>
      </c>
      <c r="DG11" s="138" t="str">
        <f>IF(DG7="","",AVERAGE('ENTRY '!DU2:DU524))</f>
        <v/>
      </c>
      <c r="DH11" s="138" t="str">
        <f>IF(DH7="","",AVERAGE('ENTRY '!DV2:DV524))</f>
        <v/>
      </c>
      <c r="DI11" s="138" t="str">
        <f>IF(DI7="","",AVERAGE('ENTRY '!DW2:DW524))</f>
        <v/>
      </c>
      <c r="DJ11" s="138" t="str">
        <f>IF(DJ7="","",AVERAGE('ENTRY '!DX2:DX524))</f>
        <v/>
      </c>
      <c r="DK11" s="138" t="str">
        <f>IF(DK7="","",AVERAGE('ENTRY '!DY2:DY524))</f>
        <v/>
      </c>
      <c r="DL11" s="138" t="str">
        <f>IF(DL7="","",AVERAGE('ENTRY '!DZ2:DZ524))</f>
        <v/>
      </c>
      <c r="DM11" s="138" t="str">
        <f>IF(DM7="","",AVERAGE('ENTRY '!EA2:EA524))</f>
        <v/>
      </c>
      <c r="DN11" s="138" t="str">
        <f>IF(DN7="","",AVERAGE('ENTRY '!EB2:EB524))</f>
        <v/>
      </c>
      <c r="DO11" s="138" t="str">
        <f>IF(DO7="","",AVERAGE('ENTRY '!EC2:EC524))</f>
        <v/>
      </c>
      <c r="DP11" s="138">
        <f>IF(DP7="","",AVERAGE('ENTRY '!ED2:ED524))</f>
        <v>1.8181818181818181</v>
      </c>
      <c r="DQ11" s="138" t="str">
        <f>IF(DQ7="","",AVERAGE('ENTRY '!EE2:EE524))</f>
        <v/>
      </c>
      <c r="DR11" s="138">
        <f>IF(DR7="","",AVERAGE('ENTRY '!EF2:EF524))</f>
        <v>2</v>
      </c>
      <c r="DS11" s="138" t="str">
        <f>IF(DS7="","",AVERAGE('ENTRY '!EG2:EG524))</f>
        <v/>
      </c>
      <c r="DT11" s="138" t="str">
        <f>IF(DT7="","",AVERAGE('ENTRY '!EH2:EH524))</f>
        <v/>
      </c>
      <c r="DU11" s="138" t="str">
        <f>IF(DU7="","",AVERAGE('ENTRY '!EI2:EI524))</f>
        <v/>
      </c>
      <c r="DV11" s="138" t="str">
        <f>IF(DV7="","",AVERAGE('ENTRY '!EJ2:EJ524))</f>
        <v/>
      </c>
      <c r="DW11" s="138" t="str">
        <f>IF(DW7="","",AVERAGE('ENTRY '!EK2:EK524))</f>
        <v/>
      </c>
      <c r="DX11" s="138" t="str">
        <f>IF(DX7="","",AVERAGE('ENTRY '!EL2:EL524))</f>
        <v/>
      </c>
      <c r="DY11" s="138" t="str">
        <f>IF(DY7="","",AVERAGE('ENTRY '!EM2:EM524))</f>
        <v/>
      </c>
      <c r="DZ11" s="138" t="str">
        <f>IF(DZ7="","",AVERAGE('ENTRY '!EN2:EN524))</f>
        <v/>
      </c>
      <c r="EA11" s="138" t="str">
        <f>IF(EA7="","",AVERAGE('ENTRY '!EO2:EO524))</f>
        <v/>
      </c>
      <c r="EB11" s="138" t="str">
        <f>IF(EB7="","",AVERAGE('ENTRY '!EP2:EP524))</f>
        <v/>
      </c>
      <c r="EC11" s="138" t="str">
        <f>IF(EC7="","",AVERAGE('ENTRY '!EQ2:EQ524))</f>
        <v/>
      </c>
      <c r="ED11" s="138" t="str">
        <f>IF(ED7="","",AVERAGE('ENTRY '!ER2:ER524))</f>
        <v/>
      </c>
      <c r="EE11" s="138" t="str">
        <f>IF(EE7="","",AVERAGE('ENTRY '!ES2:ES524))</f>
        <v/>
      </c>
      <c r="EF11" s="138" t="str">
        <f>IF(EF7="","",AVERAGE('ENTRY '!ET2:ET524))</f>
        <v/>
      </c>
      <c r="EG11" s="138">
        <f>IF(EG7="","",AVERAGE('ENTRY '!EU2:EU524))</f>
        <v>2</v>
      </c>
      <c r="EH11" s="138" t="str">
        <f>IF(EH7="","",AVERAGE('ENTRY '!EV2:EV524))</f>
        <v/>
      </c>
      <c r="EI11" s="138" t="str">
        <f>IF(EI7="","",AVERAGE('ENTRY '!EW2:EW524))</f>
        <v/>
      </c>
      <c r="EJ11" s="138" t="str">
        <f>IF(EJ7="","",AVERAGE('ENTRY '!EX2:EX524))</f>
        <v/>
      </c>
      <c r="EK11" s="138" t="str">
        <f>IF(EK7="","",AVERAGE('ENTRY '!EY2:EY524))</f>
        <v/>
      </c>
      <c r="EL11" s="138" t="str">
        <f>IF(EL7="","",AVERAGE('ENTRY '!EZ2:EZ524))</f>
        <v/>
      </c>
      <c r="EM11" s="138" t="str">
        <f>IF(EM7="","",AVERAGE('ENTRY '!FA2:FA524))</f>
        <v/>
      </c>
      <c r="EN11" s="138">
        <f>IF(EN7="","",AVERAGE('ENTRY '!FB2:FB524))</f>
        <v>1.1900452488687783</v>
      </c>
      <c r="EO11" s="138" t="str">
        <f>IF(EO7="","",AVERAGE('ENTRY '!FC2:FC524))</f>
        <v/>
      </c>
      <c r="EP11" s="138" t="str">
        <f>IF(EP7="","",AVERAGE('ENTRY '!FD2:FD524))</f>
        <v/>
      </c>
      <c r="EQ11" s="138" t="str">
        <f>IF(EQ7="","",AVERAGE('ENTRY '!FE2:FE524))</f>
        <v/>
      </c>
      <c r="ER11" s="138" t="str">
        <f>IF(ER7="","",AVERAGE('ENTRY '!FF2:FF524))</f>
        <v/>
      </c>
      <c r="ES11" s="138" t="str">
        <f>IF(ES7="","",AVERAGE('ENTRY '!FG2:FG524))</f>
        <v/>
      </c>
      <c r="ET11" s="138" t="str">
        <f>IF(ET7="","",AVERAGE('ENTRY '!FH2:FH524))</f>
        <v/>
      </c>
      <c r="EU11" s="138" t="str">
        <f>IF(EU7="","",AVERAGE('ENTRY '!FI2:FI524))</f>
        <v/>
      </c>
      <c r="EV11" s="138" t="str">
        <f>IF(EV7="","",AVERAGE('ENTRY '!FJ2:FJ524))</f>
        <v/>
      </c>
      <c r="EW11" s="138" t="str">
        <f>IF(EW7="","",AVERAGE('ENTRY '!FK2:FK524))</f>
        <v/>
      </c>
      <c r="EX11" s="138" t="str">
        <f>IF(EX7="","",AVERAGE('ENTRY '!FL2:FL524))</f>
        <v/>
      </c>
      <c r="EY11" s="138" t="str">
        <f>IF(EY7="","",AVERAGE('ENTRY '!FM2:FM524))</f>
        <v/>
      </c>
    </row>
    <row r="12" spans="1:156" s="147" customFormat="1">
      <c r="A12" s="144"/>
      <c r="B12" s="145" t="s">
        <v>35</v>
      </c>
      <c r="C12" s="146"/>
      <c r="D12" s="146" t="str">
        <f>IF(COUNTIF('ENTRY '!R2:R524,"v")=0,"",(COUNTIF('ENTRY '!R2:R524,"v")))</f>
        <v/>
      </c>
      <c r="E12" s="146">
        <f>IF(COUNTIF('ENTRY '!S2:S524,"v")=0,"",(COUNTIF('ENTRY '!S2:S524,"v")))</f>
        <v>23</v>
      </c>
      <c r="F12" s="146" t="str">
        <f>IF(COUNTIF('ENTRY '!T2:T524,"v")=0,"",(COUNTIF('ENTRY '!T2:T524,"v")))</f>
        <v/>
      </c>
      <c r="G12" s="146" t="str">
        <f>IF(COUNTIF('ENTRY '!U2:U524,"v")=0,"",(COUNTIF('ENTRY '!U2:U524,"v")))</f>
        <v/>
      </c>
      <c r="H12" s="146" t="str">
        <f>IF(COUNTIF('ENTRY '!V2:V524,"v")=0,"",(COUNTIF('ENTRY '!V2:V524,"v")))</f>
        <v/>
      </c>
      <c r="I12" s="146" t="str">
        <f>IF(COUNTIF('ENTRY '!W2:W524,"v")=0,"",(COUNTIF('ENTRY '!W2:W524,"v")))</f>
        <v/>
      </c>
      <c r="J12" s="146" t="str">
        <f>IF(COUNTIF('ENTRY '!X2:X524,"v")=0,"",(COUNTIF('ENTRY '!X2:X524,"v")))</f>
        <v/>
      </c>
      <c r="K12" s="146" t="str">
        <f>IF(COUNTIF('ENTRY '!Y2:Y524,"v")=0,"",(COUNTIF('ENTRY '!Y2:Y524,"v")))</f>
        <v/>
      </c>
      <c r="L12" s="146" t="str">
        <f>IF(COUNTIF('ENTRY '!Z2:Z524,"v")=0,"",(COUNTIF('ENTRY '!Z2:Z524,"v")))</f>
        <v/>
      </c>
      <c r="M12" s="146" t="str">
        <f>IF(COUNTIF('ENTRY '!AA2:AA524,"v")=0,"",(COUNTIF('ENTRY '!AA2:AA524,"v")))</f>
        <v/>
      </c>
      <c r="N12" s="146" t="str">
        <f>IF(COUNTIF('ENTRY '!AB2:AB524,"v")=0,"",(COUNTIF('ENTRY '!AB2:AB524,"v")))</f>
        <v/>
      </c>
      <c r="O12" s="146" t="str">
        <f>IF(COUNTIF('ENTRY '!AC2:AC524,"v")=0,"",(COUNTIF('ENTRY '!AC2:AC524,"v")))</f>
        <v/>
      </c>
      <c r="P12" s="146" t="str">
        <f>IF(COUNTIF('ENTRY '!AD2:AD524,"v")=0,"",(COUNTIF('ENTRY '!AD2:AD524,"v")))</f>
        <v/>
      </c>
      <c r="Q12" s="146" t="str">
        <f>IF(COUNTIF('ENTRY '!AE2:AE524,"v")=0,"",(COUNTIF('ENTRY '!AE2:AE524,"v")))</f>
        <v/>
      </c>
      <c r="R12" s="146" t="str">
        <f>IF(COUNTIF('ENTRY '!AF2:AF524,"v")=0,"",(COUNTIF('ENTRY '!AF2:AF524,"v")))</f>
        <v/>
      </c>
      <c r="S12" s="146" t="str">
        <f>IF(COUNTIF('ENTRY '!AG2:AG524,"v")=0,"",(COUNTIF('ENTRY '!AG2:AG524,"v")))</f>
        <v/>
      </c>
      <c r="T12" s="146" t="str">
        <f>IF(COUNTIF('ENTRY '!AH2:AH524,"v")=0,"",(COUNTIF('ENTRY '!AH2:AH524,"v")))</f>
        <v/>
      </c>
      <c r="U12" s="146" t="str">
        <f>IF(COUNTIF('ENTRY '!AI2:AI524,"v")=0,"",(COUNTIF('ENTRY '!AI2:AI524,"v")))</f>
        <v/>
      </c>
      <c r="V12" s="146" t="str">
        <f>IF(COUNTIF('ENTRY '!AJ2:AJ524,"v")=0,"",(COUNTIF('ENTRY '!AJ2:AJ524,"v")))</f>
        <v/>
      </c>
      <c r="W12" s="146" t="str">
        <f>IF(COUNTIF('ENTRY '!AK2:AK524,"v")=0,"",(COUNTIF('ENTRY '!AK2:AK524,"v")))</f>
        <v/>
      </c>
      <c r="X12" s="146" t="str">
        <f>IF(COUNTIF('ENTRY '!AL2:AL524,"v")=0,"",(COUNTIF('ENTRY '!AL2:AL524,"v")))</f>
        <v/>
      </c>
      <c r="Y12" s="146" t="str">
        <f>IF(COUNTIF('ENTRY '!AM2:AM524,"v")=0,"",(COUNTIF('ENTRY '!AM2:AM524,"v")))</f>
        <v/>
      </c>
      <c r="Z12" s="146" t="str">
        <f>IF(COUNTIF('ENTRY '!AN2:AN524,"v")=0,"",(COUNTIF('ENTRY '!AN2:AN524,"v")))</f>
        <v/>
      </c>
      <c r="AA12" s="146" t="str">
        <f>IF(COUNTIF('ENTRY '!AO2:AO524,"v")=0,"",(COUNTIF('ENTRY '!AO2:AO524,"v")))</f>
        <v/>
      </c>
      <c r="AB12" s="146" t="str">
        <f>IF(COUNTIF('ENTRY '!AP2:AP524,"v")=0,"",(COUNTIF('ENTRY '!AP2:AP524,"v")))</f>
        <v/>
      </c>
      <c r="AC12" s="146" t="str">
        <f>IF(COUNTIF('ENTRY '!AQ2:AQ524,"v")=0,"",(COUNTIF('ENTRY '!AQ2:AQ524,"v")))</f>
        <v/>
      </c>
      <c r="AD12" s="146" t="str">
        <f>IF(COUNTIF('ENTRY '!AR2:AR524,"v")=0,"",(COUNTIF('ENTRY '!AR2:AR524,"v")))</f>
        <v/>
      </c>
      <c r="AE12" s="146" t="str">
        <f>IF(COUNTIF('ENTRY '!AS2:AS524,"v")=0,"",(COUNTIF('ENTRY '!AS2:AS524,"v")))</f>
        <v/>
      </c>
      <c r="AF12" s="146" t="str">
        <f>IF(COUNTIF('ENTRY '!AT2:AT524,"v")=0,"",(COUNTIF('ENTRY '!AT2:AT524,"v")))</f>
        <v/>
      </c>
      <c r="AG12" s="146" t="str">
        <f>IF(COUNTIF('ENTRY '!AU2:AU524,"v")=0,"",(COUNTIF('ENTRY '!AU2:AU524,"v")))</f>
        <v/>
      </c>
      <c r="AH12" s="146" t="str">
        <f>IF(COUNTIF('ENTRY '!AV2:AV524,"v")=0,"",(COUNTIF('ENTRY '!AV2:AV524,"v")))</f>
        <v/>
      </c>
      <c r="AI12" s="146" t="str">
        <f>IF(COUNTIF('ENTRY '!AW2:AW524,"v")=0,"",(COUNTIF('ENTRY '!AW2:AW524,"v")))</f>
        <v/>
      </c>
      <c r="AJ12" s="146" t="str">
        <f>IF(COUNTIF('ENTRY '!AX2:AX524,"v")=0,"",(COUNTIF('ENTRY '!AX2:AX524,"v")))</f>
        <v/>
      </c>
      <c r="AK12" s="146" t="str">
        <f>IF(COUNTIF('ENTRY '!AY2:AY524,"v")=0,"",(COUNTIF('ENTRY '!AY2:AY524,"v")))</f>
        <v/>
      </c>
      <c r="AL12" s="146" t="str">
        <f>IF(COUNTIF('ENTRY '!AZ2:AZ524,"v")=0,"",(COUNTIF('ENTRY '!AZ2:AZ524,"v")))</f>
        <v/>
      </c>
      <c r="AM12" s="146" t="str">
        <f>IF(COUNTIF('ENTRY '!BA2:BA524,"v")=0,"",(COUNTIF('ENTRY '!BA2:BA524,"v")))</f>
        <v/>
      </c>
      <c r="AN12" s="146" t="str">
        <f>IF(COUNTIF('ENTRY '!BB2:BB524,"v")=0,"",(COUNTIF('ENTRY '!BB2:BB524,"v")))</f>
        <v/>
      </c>
      <c r="AO12" s="146" t="str">
        <f>IF(COUNTIF('ENTRY '!BC2:BC524,"v")=0,"",(COUNTIF('ENTRY '!BC2:BC524,"v")))</f>
        <v/>
      </c>
      <c r="AP12" s="146" t="str">
        <f>IF(COUNTIF('ENTRY '!BD2:BD524,"v")=0,"",(COUNTIF('ENTRY '!BD2:BD524,"v")))</f>
        <v/>
      </c>
      <c r="AQ12" s="146" t="str">
        <f>IF(COUNTIF('ENTRY '!BE2:BE524,"v")=0,"",(COUNTIF('ENTRY '!BE2:BE524,"v")))</f>
        <v/>
      </c>
      <c r="AR12" s="146" t="str">
        <f>IF(COUNTIF('ENTRY '!BF2:BF524,"v")=0,"",(COUNTIF('ENTRY '!BF2:BF524,"v")))</f>
        <v/>
      </c>
      <c r="AS12" s="146" t="str">
        <f>IF(COUNTIF('ENTRY '!BG2:BG524,"v")=0,"",(COUNTIF('ENTRY '!BG2:BG524,"v")))</f>
        <v/>
      </c>
      <c r="AT12" s="146" t="str">
        <f>IF(COUNTIF('ENTRY '!BH2:BH524,"v")=0,"",(COUNTIF('ENTRY '!BH2:BH524,"v")))</f>
        <v/>
      </c>
      <c r="AU12" s="146" t="str">
        <f>IF(COUNTIF('ENTRY '!BI2:BI524,"v")=0,"",(COUNTIF('ENTRY '!BI2:BI524,"v")))</f>
        <v/>
      </c>
      <c r="AV12" s="146" t="str">
        <f>IF(COUNTIF('ENTRY '!BJ2:BJ524,"v")=0,"",(COUNTIF('ENTRY '!BJ2:BJ524,"v")))</f>
        <v/>
      </c>
      <c r="AW12" s="146" t="str">
        <f>IF(COUNTIF('ENTRY '!BK2:BK524,"v")=0,"",(COUNTIF('ENTRY '!BK2:BK524,"v")))</f>
        <v/>
      </c>
      <c r="AX12" s="146" t="str">
        <f>IF(COUNTIF('ENTRY '!BL2:BL524,"v")=0,"",(COUNTIF('ENTRY '!BL2:BL524,"v")))</f>
        <v/>
      </c>
      <c r="AY12" s="146" t="str">
        <f>IF(COUNTIF('ENTRY '!BM2:BM524,"v")=0,"",(COUNTIF('ENTRY '!BM2:BM524,"v")))</f>
        <v/>
      </c>
      <c r="AZ12" s="146" t="str">
        <f>IF(COUNTIF('ENTRY '!BN2:BN524,"v")=0,"",(COUNTIF('ENTRY '!BN2:BN524,"v")))</f>
        <v/>
      </c>
      <c r="BA12" s="146" t="str">
        <f>IF(COUNTIF('ENTRY '!BO2:BO524,"v")=0,"",(COUNTIF('ENTRY '!BO2:BO524,"v")))</f>
        <v/>
      </c>
      <c r="BB12" s="146" t="str">
        <f>IF(COUNTIF('ENTRY '!BP2:BP524,"v")=0,"",(COUNTIF('ENTRY '!BP2:BP524,"v")))</f>
        <v/>
      </c>
      <c r="BC12" s="146" t="str">
        <f>IF(COUNTIF('ENTRY '!BQ2:BQ524,"v")=0,"",(COUNTIF('ENTRY '!BQ2:BQ524,"v")))</f>
        <v/>
      </c>
      <c r="BD12" s="146" t="str">
        <f>IF(COUNTIF('ENTRY '!BR2:BR524,"v")=0,"",(COUNTIF('ENTRY '!BR2:BR524,"v")))</f>
        <v/>
      </c>
      <c r="BE12" s="146" t="str">
        <f>IF(COUNTIF('ENTRY '!BS2:BS524,"v")=0,"",(COUNTIF('ENTRY '!BS2:BS524,"v")))</f>
        <v/>
      </c>
      <c r="BF12" s="146" t="str">
        <f>IF(COUNTIF('ENTRY '!BT2:BT524,"v")=0,"",(COUNTIF('ENTRY '!BT2:BT524,"v")))</f>
        <v/>
      </c>
      <c r="BG12" s="146" t="str">
        <f>IF(COUNTIF('ENTRY '!BU2:BU524,"v")=0,"",(COUNTIF('ENTRY '!BU2:BU524,"v")))</f>
        <v/>
      </c>
      <c r="BH12" s="146" t="str">
        <f>IF(COUNTIF('ENTRY '!BV2:BV524,"v")=0,"",(COUNTIF('ENTRY '!BV2:BV524,"v")))</f>
        <v/>
      </c>
      <c r="BI12" s="146" t="str">
        <f>IF(COUNTIF('ENTRY '!BW2:BW524,"v")=0,"",(COUNTIF('ENTRY '!BW2:BW524,"v")))</f>
        <v/>
      </c>
      <c r="BJ12" s="146" t="str">
        <f>IF(COUNTIF('ENTRY '!BX2:BX524,"v")=0,"",(COUNTIF('ENTRY '!BX2:BX524,"v")))</f>
        <v/>
      </c>
      <c r="BK12" s="146" t="str">
        <f>IF(COUNTIF('ENTRY '!BY2:BY524,"v")=0,"",(COUNTIF('ENTRY '!BY2:BY524,"v")))</f>
        <v/>
      </c>
      <c r="BL12" s="146" t="str">
        <f>IF(COUNTIF('ENTRY '!BZ2:BZ524,"v")=0,"",(COUNTIF('ENTRY '!BZ2:BZ524,"v")))</f>
        <v/>
      </c>
      <c r="BM12" s="146" t="str">
        <f>IF(COUNTIF('ENTRY '!CA2:CA524,"v")=0,"",(COUNTIF('ENTRY '!CA2:CA524,"v")))</f>
        <v/>
      </c>
      <c r="BN12" s="146" t="str">
        <f>IF(COUNTIF('ENTRY '!CB2:CB524,"v")=0,"",(COUNTIF('ENTRY '!CB2:CB524,"v")))</f>
        <v/>
      </c>
      <c r="BO12" s="146" t="str">
        <f>IF(COUNTIF('ENTRY '!CC2:CC524,"v")=0,"",(COUNTIF('ENTRY '!CC2:CC524,"v")))</f>
        <v/>
      </c>
      <c r="BP12" s="146" t="str">
        <f>IF(COUNTIF('ENTRY '!CD2:CD524,"v")=0,"",(COUNTIF('ENTRY '!CD2:CD524,"v")))</f>
        <v/>
      </c>
      <c r="BQ12" s="146" t="str">
        <f>IF(COUNTIF('ENTRY '!CE2:CE524,"v")=0,"",(COUNTIF('ENTRY '!CE2:CE524,"v")))</f>
        <v/>
      </c>
      <c r="BR12" s="146" t="str">
        <f>IF(COUNTIF('ENTRY '!CF2:CF524,"v")=0,"",(COUNTIF('ENTRY '!CF2:CF524,"v")))</f>
        <v/>
      </c>
      <c r="BS12" s="146" t="str">
        <f>IF(COUNTIF('ENTRY '!CG2:CG524,"v")=0,"",(COUNTIF('ENTRY '!CG2:CG524,"v")))</f>
        <v/>
      </c>
      <c r="BT12" s="146" t="str">
        <f>IF(COUNTIF('ENTRY '!CH2:CH524,"v")=0,"",(COUNTIF('ENTRY '!CH2:CH524,"v")))</f>
        <v/>
      </c>
      <c r="BU12" s="146" t="str">
        <f>IF(COUNTIF('ENTRY '!CI2:CI524,"v")=0,"",(COUNTIF('ENTRY '!CI2:CI524,"v")))</f>
        <v/>
      </c>
      <c r="BV12" s="146" t="str">
        <f>IF(COUNTIF('ENTRY '!CJ2:CJ524,"v")=0,"",(COUNTIF('ENTRY '!CJ2:CJ524,"v")))</f>
        <v/>
      </c>
      <c r="BW12" s="146" t="str">
        <f>IF(COUNTIF('ENTRY '!CK2:CK524,"v")=0,"",(COUNTIF('ENTRY '!CK2:CK524,"v")))</f>
        <v/>
      </c>
      <c r="BX12" s="146" t="str">
        <f>IF(COUNTIF('ENTRY '!CL2:CL524,"v")=0,"",(COUNTIF('ENTRY '!CL2:CL524,"v")))</f>
        <v/>
      </c>
      <c r="BY12" s="146" t="str">
        <f>IF(COUNTIF('ENTRY '!CM2:CM524,"v")=0,"",(COUNTIF('ENTRY '!CM2:CM524,"v")))</f>
        <v/>
      </c>
      <c r="BZ12" s="146" t="str">
        <f>IF(COUNTIF('ENTRY '!CN2:CN524,"v")=0,"",(COUNTIF('ENTRY '!CN2:CN524,"v")))</f>
        <v/>
      </c>
      <c r="CA12" s="146" t="str">
        <f>IF(COUNTIF('ENTRY '!CO2:CO524,"v")=0,"",(COUNTIF('ENTRY '!CO2:CO524,"v")))</f>
        <v/>
      </c>
      <c r="CB12" s="146" t="str">
        <f>IF(COUNTIF('ENTRY '!CP2:CP524,"v")=0,"",(COUNTIF('ENTRY '!CP2:CP524,"v")))</f>
        <v/>
      </c>
      <c r="CC12" s="146" t="str">
        <f>IF(COUNTIF('ENTRY '!CQ2:CQ524,"v")=0,"",(COUNTIF('ENTRY '!CQ2:CQ524,"v")))</f>
        <v/>
      </c>
      <c r="CD12" s="146" t="str">
        <f>IF(COUNTIF('ENTRY '!CR2:CR524,"v")=0,"",(COUNTIF('ENTRY '!CR2:CR524,"v")))</f>
        <v/>
      </c>
      <c r="CE12" s="146" t="str">
        <f>IF(COUNTIF('ENTRY '!CS2:CS524,"v")=0,"",(COUNTIF('ENTRY '!CS2:CS524,"v")))</f>
        <v/>
      </c>
      <c r="CF12" s="146" t="str">
        <f>IF(COUNTIF('ENTRY '!CT2:CT524,"v")=0,"",(COUNTIF('ENTRY '!CT2:CT524,"v")))</f>
        <v/>
      </c>
      <c r="CG12" s="146" t="str">
        <f>IF(COUNTIF('ENTRY '!CU2:CU524,"v")=0,"",(COUNTIF('ENTRY '!CU2:CU524,"v")))</f>
        <v/>
      </c>
      <c r="CH12" s="146" t="str">
        <f>IF(COUNTIF('ENTRY '!CV2:CV524,"v")=0,"",(COUNTIF('ENTRY '!CV2:CV524,"v")))</f>
        <v/>
      </c>
      <c r="CI12" s="146" t="str">
        <f>IF(COUNTIF('ENTRY '!CW2:CW524,"v")=0,"",(COUNTIF('ENTRY '!CW2:CW524,"v")))</f>
        <v/>
      </c>
      <c r="CJ12" s="146" t="str">
        <f>IF(COUNTIF('ENTRY '!CX2:CX524,"v")=0,"",(COUNTIF('ENTRY '!CX2:CX524,"v")))</f>
        <v/>
      </c>
      <c r="CK12" s="146" t="str">
        <f>IF(COUNTIF('ENTRY '!CY2:CY524,"v")=0,"",(COUNTIF('ENTRY '!CY2:CY524,"v")))</f>
        <v/>
      </c>
      <c r="CL12" s="146" t="str">
        <f>IF(COUNTIF('ENTRY '!CZ2:CZ524,"v")=0,"",(COUNTIF('ENTRY '!CZ2:CZ524,"v")))</f>
        <v/>
      </c>
      <c r="CM12" s="146" t="str">
        <f>IF(COUNTIF('ENTRY '!DA2:DA524,"v")=0,"",(COUNTIF('ENTRY '!DA2:DA524,"v")))</f>
        <v/>
      </c>
      <c r="CN12" s="146" t="str">
        <f>IF(COUNTIF('ENTRY '!DB2:DB524,"v")=0,"",(COUNTIF('ENTRY '!DB2:DB524,"v")))</f>
        <v/>
      </c>
      <c r="CO12" s="146" t="str">
        <f>IF(COUNTIF('ENTRY '!DC2:DC524,"v")=0,"",(COUNTIF('ENTRY '!DC2:DC524,"v")))</f>
        <v/>
      </c>
      <c r="CP12" s="146" t="str">
        <f>IF(COUNTIF('ENTRY '!DD2:DD524,"v")=0,"",(COUNTIF('ENTRY '!DD2:DD524,"v")))</f>
        <v/>
      </c>
      <c r="CQ12" s="146" t="str">
        <f>IF(COUNTIF('ENTRY '!DE2:DE524,"v")=0,"",(COUNTIF('ENTRY '!DE2:DE524,"v")))</f>
        <v/>
      </c>
      <c r="CR12" s="146" t="str">
        <f>IF(COUNTIF('ENTRY '!DF2:DF524,"v")=0,"",(COUNTIF('ENTRY '!DF2:DF524,"v")))</f>
        <v/>
      </c>
      <c r="CS12" s="146" t="str">
        <f>IF(COUNTIF('ENTRY '!DG2:DG524,"v")=0,"",(COUNTIF('ENTRY '!DG2:DG524,"v")))</f>
        <v/>
      </c>
      <c r="CT12" s="146" t="str">
        <f>IF(COUNTIF('ENTRY '!DH2:DH524,"v")=0,"",(COUNTIF('ENTRY '!DH2:DH524,"v")))</f>
        <v/>
      </c>
      <c r="CU12" s="146" t="str">
        <f>IF(COUNTIF('ENTRY '!DI2:DI524,"v")=0,"",(COUNTIF('ENTRY '!DI2:DI524,"v")))</f>
        <v/>
      </c>
      <c r="CV12" s="146" t="str">
        <f>IF(COUNTIF('ENTRY '!DJ2:DJ524,"v")=0,"",(COUNTIF('ENTRY '!DJ2:DJ524,"v")))</f>
        <v/>
      </c>
      <c r="CW12" s="146" t="str">
        <f>IF(COUNTIF('ENTRY '!DK2:DK524,"v")=0,"",(COUNTIF('ENTRY '!DK2:DK524,"v")))</f>
        <v/>
      </c>
      <c r="CX12" s="146" t="str">
        <f>IF(COUNTIF('ENTRY '!DL2:DL524,"v")=0,"",(COUNTIF('ENTRY '!DL2:DL524,"v")))</f>
        <v/>
      </c>
      <c r="CY12" s="146" t="str">
        <f>IF(COUNTIF('ENTRY '!DM2:DM524,"v")=0,"",(COUNTIF('ENTRY '!DM2:DM524,"v")))</f>
        <v/>
      </c>
      <c r="CZ12" s="146" t="str">
        <f>IF(COUNTIF('ENTRY '!DN2:DN524,"v")=0,"",(COUNTIF('ENTRY '!DN2:DN524,"v")))</f>
        <v/>
      </c>
      <c r="DA12" s="146" t="str">
        <f>IF(COUNTIF('ENTRY '!DO2:DO524,"v")=0,"",(COUNTIF('ENTRY '!DO2:DO524,"v")))</f>
        <v/>
      </c>
      <c r="DB12" s="146" t="str">
        <f>IF(COUNTIF('ENTRY '!DP2:DP524,"v")=0,"",(COUNTIF('ENTRY '!DP2:DP524,"v")))</f>
        <v/>
      </c>
      <c r="DC12" s="146" t="str">
        <f>IF(COUNTIF('ENTRY '!DQ2:DQ524,"v")=0,"",(COUNTIF('ENTRY '!DQ2:DQ524,"v")))</f>
        <v/>
      </c>
      <c r="DD12" s="146" t="str">
        <f>IF(COUNTIF('ENTRY '!DR2:DR524,"v")=0,"",(COUNTIF('ENTRY '!DR2:DR524,"v")))</f>
        <v/>
      </c>
      <c r="DE12" s="146" t="str">
        <f>IF(COUNTIF('ENTRY '!DS2:DS524,"v")=0,"",(COUNTIF('ENTRY '!DS2:DS524,"v")))</f>
        <v/>
      </c>
      <c r="DF12" s="146" t="str">
        <f>IF(COUNTIF('ENTRY '!DT2:DT524,"v")=0,"",(COUNTIF('ENTRY '!DT2:DT524,"v")))</f>
        <v/>
      </c>
      <c r="DG12" s="146" t="str">
        <f>IF(COUNTIF('ENTRY '!DU2:DU524,"v")=0,"",(COUNTIF('ENTRY '!DU2:DU524,"v")))</f>
        <v/>
      </c>
      <c r="DH12" s="146" t="str">
        <f>IF(COUNTIF('ENTRY '!DV2:DV524,"v")=0,"",(COUNTIF('ENTRY '!DV2:DV524,"v")))</f>
        <v/>
      </c>
      <c r="DI12" s="146" t="str">
        <f>IF(COUNTIF('ENTRY '!DW2:DW524,"v")=0,"",(COUNTIF('ENTRY '!DW2:DW524,"v")))</f>
        <v/>
      </c>
      <c r="DJ12" s="146" t="str">
        <f>IF(COUNTIF('ENTRY '!DX2:DX524,"v")=0,"",(COUNTIF('ENTRY '!DX2:DX524,"v")))</f>
        <v/>
      </c>
      <c r="DK12" s="146" t="str">
        <f>IF(COUNTIF('ENTRY '!DY2:DY524,"v")=0,"",(COUNTIF('ENTRY '!DY2:DY524,"v")))</f>
        <v/>
      </c>
      <c r="DL12" s="146" t="str">
        <f>IF(COUNTIF('ENTRY '!DZ2:DZ524,"v")=0,"",(COUNTIF('ENTRY '!DZ2:DZ524,"v")))</f>
        <v/>
      </c>
      <c r="DM12" s="146" t="str">
        <f>IF(COUNTIF('ENTRY '!EA2:EA524,"v")=0,"",(COUNTIF('ENTRY '!EA2:EA524,"v")))</f>
        <v/>
      </c>
      <c r="DN12" s="146" t="str">
        <f>IF(COUNTIF('ENTRY '!EB2:EB524,"v")=0,"",(COUNTIF('ENTRY '!EB2:EB524,"v")))</f>
        <v/>
      </c>
      <c r="DO12" s="146" t="str">
        <f>IF(COUNTIF('ENTRY '!EC2:EC524,"v")=0,"",(COUNTIF('ENTRY '!EC2:EC524,"v")))</f>
        <v/>
      </c>
      <c r="DP12" s="146" t="str">
        <f>IF(COUNTIF('ENTRY '!ED2:ED524,"v")=0,"",(COUNTIF('ENTRY '!ED2:ED524,"v")))</f>
        <v/>
      </c>
      <c r="DQ12" s="146" t="str">
        <f>IF(COUNTIF('ENTRY '!EE2:EE524,"v")=0,"",(COUNTIF('ENTRY '!EE2:EE524,"v")))</f>
        <v/>
      </c>
      <c r="DR12" s="146" t="str">
        <f>IF(COUNTIF('ENTRY '!EF2:EF524,"v")=0,"",(COUNTIF('ENTRY '!EF2:EF524,"v")))</f>
        <v/>
      </c>
      <c r="DS12" s="146" t="str">
        <f>IF(COUNTIF('ENTRY '!EG2:EG524,"v")=0,"",(COUNTIF('ENTRY '!EG2:EG524,"v")))</f>
        <v/>
      </c>
      <c r="DT12" s="146" t="str">
        <f>IF(COUNTIF('ENTRY '!EH2:EH524,"v")=0,"",(COUNTIF('ENTRY '!EH2:EH524,"v")))</f>
        <v/>
      </c>
      <c r="DU12" s="146" t="str">
        <f>IF(COUNTIF('ENTRY '!EI2:EI524,"v")=0,"",(COUNTIF('ENTRY '!EI2:EI524,"v")))</f>
        <v/>
      </c>
      <c r="DV12" s="146" t="str">
        <f>IF(COUNTIF('ENTRY '!EJ2:EJ524,"v")=0,"",(COUNTIF('ENTRY '!EJ2:EJ524,"v")))</f>
        <v/>
      </c>
      <c r="DW12" s="146" t="str">
        <f>IF(COUNTIF('ENTRY '!EK2:EK524,"v")=0,"",(COUNTIF('ENTRY '!EK2:EK524,"v")))</f>
        <v/>
      </c>
      <c r="DX12" s="146" t="str">
        <f>IF(COUNTIF('ENTRY '!EL2:EL524,"v")=0,"",(COUNTIF('ENTRY '!EL2:EL524,"v")))</f>
        <v/>
      </c>
      <c r="DY12" s="146" t="str">
        <f>IF(COUNTIF('ENTRY '!EM2:EM524,"v")=0,"",(COUNTIF('ENTRY '!EM2:EM524,"v")))</f>
        <v/>
      </c>
      <c r="DZ12" s="146" t="str">
        <f>IF(COUNTIF('ENTRY '!EN2:EN524,"v")=0,"",(COUNTIF('ENTRY '!EN2:EN524,"v")))</f>
        <v/>
      </c>
      <c r="EA12" s="146" t="str">
        <f>IF(COUNTIF('ENTRY '!EO2:EO524,"v")=0,"",(COUNTIF('ENTRY '!EO2:EO524,"v")))</f>
        <v/>
      </c>
      <c r="EB12" s="146" t="str">
        <f>IF(COUNTIF('ENTRY '!EP2:EP524,"v")=0,"",(COUNTIF('ENTRY '!EP2:EP524,"v")))</f>
        <v/>
      </c>
      <c r="EC12" s="146" t="str">
        <f>IF(COUNTIF('ENTRY '!EQ2:EQ524,"v")=0,"",(COUNTIF('ENTRY '!EQ2:EQ524,"v")))</f>
        <v/>
      </c>
      <c r="ED12" s="146" t="str">
        <f>IF(COUNTIF('ENTRY '!ER2:ER524,"v")=0,"",(COUNTIF('ENTRY '!ER2:ER524,"v")))</f>
        <v/>
      </c>
      <c r="EE12" s="146" t="str">
        <f>IF(COUNTIF('ENTRY '!ES2:ES524,"v")=0,"",(COUNTIF('ENTRY '!ES2:ES524,"v")))</f>
        <v/>
      </c>
      <c r="EF12" s="146" t="str">
        <f>IF(COUNTIF('ENTRY '!ET2:ET524,"v")=0,"",(COUNTIF('ENTRY '!ET2:ET524,"v")))</f>
        <v/>
      </c>
      <c r="EG12" s="146" t="str">
        <f>IF(COUNTIF('ENTRY '!EU2:EU524,"v")=0,"",(COUNTIF('ENTRY '!EU2:EU524,"v")))</f>
        <v/>
      </c>
      <c r="EH12" s="146" t="str">
        <f>IF(COUNTIF('ENTRY '!EV2:EV524,"v")=0,"",(COUNTIF('ENTRY '!EV2:EV524,"v")))</f>
        <v/>
      </c>
      <c r="EI12" s="146" t="str">
        <f>IF(COUNTIF('ENTRY '!EW2:EW524,"v")=0,"",(COUNTIF('ENTRY '!EW2:EW524,"v")))</f>
        <v/>
      </c>
      <c r="EJ12" s="146" t="str">
        <f>IF(COUNTIF('ENTRY '!EX2:EX524,"v")=0,"",(COUNTIF('ENTRY '!EX2:EX524,"v")))</f>
        <v/>
      </c>
      <c r="EK12" s="146" t="str">
        <f>IF(COUNTIF('ENTRY '!EY2:EY524,"v")=0,"",(COUNTIF('ENTRY '!EY2:EY524,"v")))</f>
        <v/>
      </c>
      <c r="EL12" s="146" t="str">
        <f>IF(COUNTIF('ENTRY '!EZ2:EZ524,"v")=0,"",(COUNTIF('ENTRY '!EZ2:EZ524,"v")))</f>
        <v/>
      </c>
      <c r="EM12" s="146" t="str">
        <f>IF(COUNTIF('ENTRY '!FA2:FA524,"v")=0,"",(COUNTIF('ENTRY '!FA2:FA524,"v")))</f>
        <v/>
      </c>
      <c r="EN12" s="146" t="str">
        <f>IF(COUNTIF('ENTRY '!FB2:FB524,"v")=0,"",(COUNTIF('ENTRY '!FB2:FB524,"v")))</f>
        <v/>
      </c>
      <c r="EO12" s="146" t="str">
        <f>IF(COUNTIF('ENTRY '!FC2:FC524,"v")=0,"",(COUNTIF('ENTRY '!FC2:FC524,"v")))</f>
        <v/>
      </c>
      <c r="EP12" s="146" t="str">
        <f>IF(COUNTIF('ENTRY '!FD2:FD524,"v")=0,"",(COUNTIF('ENTRY '!FD2:FD524,"v")))</f>
        <v/>
      </c>
      <c r="EQ12" s="146" t="str">
        <f>IF(COUNTIF('ENTRY '!FE2:FE524,"v")=0,"",(COUNTIF('ENTRY '!FE2:FE524,"v")))</f>
        <v/>
      </c>
      <c r="ER12" s="146" t="str">
        <f>IF(COUNTIF('ENTRY '!FF2:FF524,"v")=0,"",(COUNTIF('ENTRY '!FF2:FF524,"v")))</f>
        <v/>
      </c>
      <c r="ES12" s="146" t="str">
        <f>IF(COUNTIF('ENTRY '!FG2:FG524,"v")=0,"",(COUNTIF('ENTRY '!FG2:FG524,"v")))</f>
        <v/>
      </c>
      <c r="ET12" s="146" t="str">
        <f>IF(COUNTIF('ENTRY '!FH2:FH524,"v")=0,"",(COUNTIF('ENTRY '!FH2:FH524,"v")))</f>
        <v/>
      </c>
      <c r="EU12" s="146" t="str">
        <f>IF(COUNTIF('ENTRY '!FI2:FI524,"v")=0,"",(COUNTIF('ENTRY '!FI2:FI524,"v")))</f>
        <v/>
      </c>
      <c r="EV12" s="146" t="str">
        <f>IF(COUNTIF('ENTRY '!FJ2:FJ524,"v")=0,"",(COUNTIF('ENTRY '!FJ2:FJ524,"v")))</f>
        <v/>
      </c>
      <c r="EW12" s="146" t="str">
        <f>IF(COUNTIF('ENTRY '!FK2:FK524,"v")=0,"",(COUNTIF('ENTRY '!FK2:FK524,"v")))</f>
        <v/>
      </c>
      <c r="EX12" s="146" t="str">
        <f>IF(COUNTIF('ENTRY '!FL2:FL524,"v")=0,"",(COUNTIF('ENTRY '!FL2:FL524,"v")))</f>
        <v/>
      </c>
      <c r="EY12" s="146" t="str">
        <f>IF(COUNTIF('ENTRY '!FM2:FM524,"v")=0,"",(COUNTIF('ENTRY '!FM2:FM524,"v")))</f>
        <v/>
      </c>
    </row>
    <row r="13" spans="1:156" s="147" customFormat="1">
      <c r="B13" s="148" t="s">
        <v>36</v>
      </c>
      <c r="C13" s="149"/>
      <c r="D13" s="130" t="str">
        <f t="shared" ref="D13:AI13" si="16">IF((OR(D11&lt;&gt;"",D12&lt;&gt;"")),"present","")</f>
        <v/>
      </c>
      <c r="E13" s="130" t="str">
        <f t="shared" si="16"/>
        <v>present</v>
      </c>
      <c r="F13" s="130" t="str">
        <f t="shared" si="16"/>
        <v/>
      </c>
      <c r="G13" s="130" t="str">
        <f t="shared" si="16"/>
        <v/>
      </c>
      <c r="H13" s="130" t="str">
        <f t="shared" si="16"/>
        <v/>
      </c>
      <c r="I13" s="130" t="str">
        <f t="shared" si="16"/>
        <v/>
      </c>
      <c r="J13" s="130" t="str">
        <f t="shared" si="16"/>
        <v/>
      </c>
      <c r="K13" s="130" t="str">
        <f t="shared" si="16"/>
        <v/>
      </c>
      <c r="L13" s="130" t="str">
        <f t="shared" si="16"/>
        <v/>
      </c>
      <c r="M13" s="130" t="str">
        <f t="shared" si="16"/>
        <v/>
      </c>
      <c r="N13" s="130" t="str">
        <f t="shared" si="16"/>
        <v/>
      </c>
      <c r="O13" s="130" t="str">
        <f t="shared" si="16"/>
        <v/>
      </c>
      <c r="P13" s="130" t="str">
        <f t="shared" si="16"/>
        <v/>
      </c>
      <c r="Q13" s="130" t="str">
        <f t="shared" si="16"/>
        <v>present</v>
      </c>
      <c r="R13" s="130" t="str">
        <f t="shared" si="16"/>
        <v/>
      </c>
      <c r="S13" s="130" t="str">
        <f t="shared" si="16"/>
        <v>present</v>
      </c>
      <c r="T13" s="130" t="str">
        <f t="shared" si="16"/>
        <v/>
      </c>
      <c r="U13" s="130" t="str">
        <f t="shared" si="16"/>
        <v/>
      </c>
      <c r="V13" s="130" t="str">
        <f t="shared" si="16"/>
        <v/>
      </c>
      <c r="W13" s="130" t="str">
        <f t="shared" si="16"/>
        <v/>
      </c>
      <c r="X13" s="130" t="str">
        <f t="shared" si="16"/>
        <v/>
      </c>
      <c r="Y13" s="130" t="str">
        <f t="shared" si="16"/>
        <v>present</v>
      </c>
      <c r="Z13" s="130" t="str">
        <f t="shared" si="16"/>
        <v/>
      </c>
      <c r="AA13" s="130" t="str">
        <f t="shared" si="16"/>
        <v/>
      </c>
      <c r="AB13" s="130" t="str">
        <f t="shared" si="16"/>
        <v/>
      </c>
      <c r="AC13" s="130" t="str">
        <f t="shared" si="16"/>
        <v>present</v>
      </c>
      <c r="AD13" s="130" t="str">
        <f t="shared" si="16"/>
        <v/>
      </c>
      <c r="AE13" s="130" t="str">
        <f t="shared" si="16"/>
        <v/>
      </c>
      <c r="AF13" s="130" t="str">
        <f t="shared" si="16"/>
        <v/>
      </c>
      <c r="AG13" s="130" t="str">
        <f t="shared" si="16"/>
        <v/>
      </c>
      <c r="AH13" s="130" t="str">
        <f t="shared" si="16"/>
        <v/>
      </c>
      <c r="AI13" s="130" t="str">
        <f t="shared" si="16"/>
        <v>present</v>
      </c>
      <c r="AJ13" s="130" t="str">
        <f t="shared" ref="AJ13:BO13" si="17">IF((OR(AJ11&lt;&gt;"",AJ12&lt;&gt;"")),"present","")</f>
        <v/>
      </c>
      <c r="AK13" s="130" t="str">
        <f t="shared" si="17"/>
        <v/>
      </c>
      <c r="AL13" s="130" t="str">
        <f t="shared" si="17"/>
        <v/>
      </c>
      <c r="AM13" s="130" t="str">
        <f t="shared" si="17"/>
        <v/>
      </c>
      <c r="AN13" s="130" t="str">
        <f t="shared" si="17"/>
        <v/>
      </c>
      <c r="AO13" s="130" t="str">
        <f t="shared" si="17"/>
        <v/>
      </c>
      <c r="AP13" s="130" t="str">
        <f t="shared" si="17"/>
        <v/>
      </c>
      <c r="AQ13" s="130" t="str">
        <f t="shared" si="17"/>
        <v>present</v>
      </c>
      <c r="AR13" s="130" t="str">
        <f t="shared" si="17"/>
        <v/>
      </c>
      <c r="AS13" s="130" t="str">
        <f t="shared" si="17"/>
        <v>present</v>
      </c>
      <c r="AT13" s="130" t="str">
        <f t="shared" si="17"/>
        <v/>
      </c>
      <c r="AU13" s="130" t="str">
        <f t="shared" si="17"/>
        <v/>
      </c>
      <c r="AV13" s="130" t="str">
        <f t="shared" si="17"/>
        <v/>
      </c>
      <c r="AW13" s="130" t="str">
        <f t="shared" si="17"/>
        <v/>
      </c>
      <c r="AX13" s="130" t="str">
        <f t="shared" si="17"/>
        <v/>
      </c>
      <c r="AY13" s="130" t="str">
        <f t="shared" si="17"/>
        <v/>
      </c>
      <c r="AZ13" s="130" t="str">
        <f t="shared" si="17"/>
        <v/>
      </c>
      <c r="BA13" s="130" t="str">
        <f t="shared" si="17"/>
        <v>present</v>
      </c>
      <c r="BB13" s="130" t="str">
        <f t="shared" si="17"/>
        <v/>
      </c>
      <c r="BC13" s="130" t="str">
        <f t="shared" si="17"/>
        <v/>
      </c>
      <c r="BD13" s="130" t="str">
        <f t="shared" si="17"/>
        <v>present</v>
      </c>
      <c r="BE13" s="130" t="str">
        <f t="shared" si="17"/>
        <v/>
      </c>
      <c r="BF13" s="130" t="str">
        <f t="shared" si="17"/>
        <v/>
      </c>
      <c r="BG13" s="130" t="str">
        <f t="shared" si="17"/>
        <v/>
      </c>
      <c r="BH13" s="130" t="str">
        <f t="shared" si="17"/>
        <v/>
      </c>
      <c r="BI13" s="130" t="str">
        <f t="shared" si="17"/>
        <v>present</v>
      </c>
      <c r="BJ13" s="130" t="str">
        <f t="shared" si="17"/>
        <v/>
      </c>
      <c r="BK13" s="130" t="str">
        <f t="shared" si="17"/>
        <v/>
      </c>
      <c r="BL13" s="130" t="str">
        <f t="shared" si="17"/>
        <v/>
      </c>
      <c r="BM13" s="130" t="str">
        <f t="shared" si="17"/>
        <v/>
      </c>
      <c r="BN13" s="130" t="str">
        <f t="shared" si="17"/>
        <v>present</v>
      </c>
      <c r="BO13" s="130" t="str">
        <f t="shared" si="17"/>
        <v/>
      </c>
      <c r="BP13" s="130" t="str">
        <f t="shared" ref="BP13:CU13" si="18">IF((OR(BP11&lt;&gt;"",BP12&lt;&gt;"")),"present","")</f>
        <v/>
      </c>
      <c r="BQ13" s="130" t="str">
        <f t="shared" si="18"/>
        <v/>
      </c>
      <c r="BR13" s="130" t="str">
        <f t="shared" si="18"/>
        <v/>
      </c>
      <c r="BS13" s="130" t="str">
        <f t="shared" si="18"/>
        <v/>
      </c>
      <c r="BT13" s="130" t="str">
        <f t="shared" si="18"/>
        <v/>
      </c>
      <c r="BU13" s="130" t="str">
        <f t="shared" si="18"/>
        <v/>
      </c>
      <c r="BV13" s="130" t="str">
        <f t="shared" si="18"/>
        <v/>
      </c>
      <c r="BW13" s="130" t="str">
        <f t="shared" si="18"/>
        <v/>
      </c>
      <c r="BX13" s="130" t="str">
        <f t="shared" si="18"/>
        <v/>
      </c>
      <c r="BY13" s="130" t="str">
        <f t="shared" si="18"/>
        <v/>
      </c>
      <c r="BZ13" s="130" t="str">
        <f t="shared" si="18"/>
        <v/>
      </c>
      <c r="CA13" s="130" t="str">
        <f t="shared" si="18"/>
        <v/>
      </c>
      <c r="CB13" s="130" t="str">
        <f t="shared" si="18"/>
        <v/>
      </c>
      <c r="CC13" s="130" t="str">
        <f t="shared" si="18"/>
        <v/>
      </c>
      <c r="CD13" s="130" t="str">
        <f t="shared" si="18"/>
        <v/>
      </c>
      <c r="CE13" s="130" t="str">
        <f t="shared" si="18"/>
        <v/>
      </c>
      <c r="CF13" s="130" t="str">
        <f t="shared" si="18"/>
        <v/>
      </c>
      <c r="CG13" s="130" t="str">
        <f t="shared" si="18"/>
        <v/>
      </c>
      <c r="CH13" s="130" t="str">
        <f t="shared" si="18"/>
        <v/>
      </c>
      <c r="CI13" s="130" t="str">
        <f t="shared" si="18"/>
        <v/>
      </c>
      <c r="CJ13" s="130" t="str">
        <f t="shared" si="18"/>
        <v/>
      </c>
      <c r="CK13" s="130" t="str">
        <f t="shared" si="18"/>
        <v>present</v>
      </c>
      <c r="CL13" s="130" t="str">
        <f t="shared" si="18"/>
        <v/>
      </c>
      <c r="CM13" s="130" t="str">
        <f t="shared" si="18"/>
        <v/>
      </c>
      <c r="CN13" s="130" t="str">
        <f t="shared" si="18"/>
        <v/>
      </c>
      <c r="CO13" s="130" t="str">
        <f t="shared" si="18"/>
        <v/>
      </c>
      <c r="CP13" s="130" t="str">
        <f t="shared" si="18"/>
        <v/>
      </c>
      <c r="CQ13" s="130" t="str">
        <f t="shared" si="18"/>
        <v/>
      </c>
      <c r="CR13" s="130" t="str">
        <f t="shared" si="18"/>
        <v/>
      </c>
      <c r="CS13" s="130" t="str">
        <f t="shared" si="18"/>
        <v/>
      </c>
      <c r="CT13" s="130" t="str">
        <f t="shared" si="18"/>
        <v/>
      </c>
      <c r="CU13" s="130" t="str">
        <f t="shared" si="18"/>
        <v/>
      </c>
      <c r="CV13" s="130" t="str">
        <f t="shared" ref="CV13:EA13" si="19">IF((OR(CV11&lt;&gt;"",CV12&lt;&gt;"")),"present","")</f>
        <v/>
      </c>
      <c r="CW13" s="130" t="str">
        <f t="shared" si="19"/>
        <v/>
      </c>
      <c r="CX13" s="130" t="str">
        <f t="shared" si="19"/>
        <v/>
      </c>
      <c r="CY13" s="130" t="str">
        <f t="shared" si="19"/>
        <v>present</v>
      </c>
      <c r="CZ13" s="130" t="str">
        <f t="shared" si="19"/>
        <v/>
      </c>
      <c r="DA13" s="130" t="str">
        <f t="shared" si="19"/>
        <v/>
      </c>
      <c r="DB13" s="130" t="str">
        <f t="shared" si="19"/>
        <v/>
      </c>
      <c r="DC13" s="130" t="str">
        <f t="shared" si="19"/>
        <v/>
      </c>
      <c r="DD13" s="130" t="str">
        <f t="shared" si="19"/>
        <v/>
      </c>
      <c r="DE13" s="130" t="str">
        <f t="shared" si="19"/>
        <v/>
      </c>
      <c r="DF13" s="130" t="str">
        <f t="shared" si="19"/>
        <v/>
      </c>
      <c r="DG13" s="130" t="str">
        <f t="shared" si="19"/>
        <v/>
      </c>
      <c r="DH13" s="130" t="str">
        <f t="shared" si="19"/>
        <v/>
      </c>
      <c r="DI13" s="130" t="str">
        <f t="shared" si="19"/>
        <v/>
      </c>
      <c r="DJ13" s="130" t="str">
        <f t="shared" si="19"/>
        <v/>
      </c>
      <c r="DK13" s="130" t="str">
        <f t="shared" si="19"/>
        <v/>
      </c>
      <c r="DL13" s="130" t="str">
        <f t="shared" si="19"/>
        <v/>
      </c>
      <c r="DM13" s="130" t="str">
        <f t="shared" si="19"/>
        <v/>
      </c>
      <c r="DN13" s="130" t="str">
        <f t="shared" si="19"/>
        <v/>
      </c>
      <c r="DO13" s="130" t="str">
        <f t="shared" si="19"/>
        <v/>
      </c>
      <c r="DP13" s="130" t="str">
        <f t="shared" si="19"/>
        <v>present</v>
      </c>
      <c r="DQ13" s="130" t="str">
        <f t="shared" si="19"/>
        <v/>
      </c>
      <c r="DR13" s="130" t="str">
        <f t="shared" si="19"/>
        <v>present</v>
      </c>
      <c r="DS13" s="130" t="str">
        <f t="shared" si="19"/>
        <v/>
      </c>
      <c r="DT13" s="130" t="str">
        <f t="shared" si="19"/>
        <v/>
      </c>
      <c r="DU13" s="130" t="str">
        <f t="shared" si="19"/>
        <v/>
      </c>
      <c r="DV13" s="130" t="str">
        <f t="shared" si="19"/>
        <v/>
      </c>
      <c r="DW13" s="130" t="str">
        <f t="shared" si="19"/>
        <v/>
      </c>
      <c r="DX13" s="130" t="str">
        <f t="shared" si="19"/>
        <v/>
      </c>
      <c r="DY13" s="130" t="str">
        <f t="shared" si="19"/>
        <v/>
      </c>
      <c r="DZ13" s="130" t="str">
        <f t="shared" si="19"/>
        <v/>
      </c>
      <c r="EA13" s="130" t="str">
        <f t="shared" si="19"/>
        <v/>
      </c>
      <c r="EB13" s="130" t="str">
        <f t="shared" ref="EB13:EY13" si="20">IF((OR(EB11&lt;&gt;"",EB12&lt;&gt;"")),"present","")</f>
        <v/>
      </c>
      <c r="EC13" s="130" t="str">
        <f t="shared" si="20"/>
        <v/>
      </c>
      <c r="ED13" s="130" t="str">
        <f t="shared" si="20"/>
        <v/>
      </c>
      <c r="EE13" s="130" t="str">
        <f t="shared" si="20"/>
        <v/>
      </c>
      <c r="EF13" s="130" t="str">
        <f t="shared" si="20"/>
        <v/>
      </c>
      <c r="EG13" s="130" t="str">
        <f t="shared" si="20"/>
        <v>present</v>
      </c>
      <c r="EH13" s="130" t="str">
        <f t="shared" si="20"/>
        <v/>
      </c>
      <c r="EI13" s="130" t="str">
        <f t="shared" si="20"/>
        <v/>
      </c>
      <c r="EJ13" s="130" t="str">
        <f t="shared" si="20"/>
        <v/>
      </c>
      <c r="EK13" s="130" t="str">
        <f t="shared" si="20"/>
        <v/>
      </c>
      <c r="EL13" s="130" t="str">
        <f t="shared" si="20"/>
        <v/>
      </c>
      <c r="EM13" s="130" t="str">
        <f t="shared" si="20"/>
        <v/>
      </c>
      <c r="EN13" s="130" t="str">
        <f t="shared" si="20"/>
        <v>present</v>
      </c>
      <c r="EO13" s="130" t="str">
        <f t="shared" si="20"/>
        <v/>
      </c>
      <c r="EP13" s="130" t="str">
        <f t="shared" si="20"/>
        <v/>
      </c>
      <c r="EQ13" s="130" t="str">
        <f t="shared" si="20"/>
        <v/>
      </c>
      <c r="ER13" s="130" t="str">
        <f t="shared" si="20"/>
        <v/>
      </c>
      <c r="ES13" s="130" t="str">
        <f t="shared" si="20"/>
        <v/>
      </c>
      <c r="ET13" s="130" t="str">
        <f t="shared" si="20"/>
        <v/>
      </c>
      <c r="EU13" s="130" t="str">
        <f t="shared" si="20"/>
        <v/>
      </c>
      <c r="EV13" s="130" t="str">
        <f t="shared" si="20"/>
        <v/>
      </c>
      <c r="EW13" s="130" t="str">
        <f t="shared" si="20"/>
        <v/>
      </c>
      <c r="EX13" s="130" t="str">
        <f t="shared" si="20"/>
        <v/>
      </c>
      <c r="EY13" s="130" t="str">
        <f t="shared" si="20"/>
        <v/>
      </c>
    </row>
    <row r="14" spans="1:156" s="139" customFormat="1">
      <c r="A14" s="137"/>
      <c r="B14" s="137" t="s">
        <v>2</v>
      </c>
      <c r="C14" s="138">
        <f>IF(SUM(D14:EY14)&gt;0,SUM(D14:EY14),"")</f>
        <v>0.17235004992277908</v>
      </c>
      <c r="D14" s="130" t="str">
        <f t="shared" ref="D14:AI14" si="21">IF(D8="","",(D8*D8)/10000)</f>
        <v/>
      </c>
      <c r="E14" s="130">
        <f t="shared" si="21"/>
        <v>5.6993565673304727E-2</v>
      </c>
      <c r="F14" s="130" t="str">
        <f t="shared" si="21"/>
        <v/>
      </c>
      <c r="G14" s="130" t="str">
        <f t="shared" si="21"/>
        <v/>
      </c>
      <c r="H14" s="130" t="str">
        <f t="shared" si="21"/>
        <v/>
      </c>
      <c r="I14" s="130" t="str">
        <f t="shared" si="21"/>
        <v/>
      </c>
      <c r="J14" s="130" t="str">
        <f t="shared" si="21"/>
        <v/>
      </c>
      <c r="K14" s="130" t="str">
        <f t="shared" si="21"/>
        <v/>
      </c>
      <c r="L14" s="130" t="str">
        <f t="shared" si="21"/>
        <v/>
      </c>
      <c r="M14" s="130" t="str">
        <f t="shared" si="21"/>
        <v/>
      </c>
      <c r="N14" s="130" t="str">
        <f t="shared" si="21"/>
        <v/>
      </c>
      <c r="O14" s="130" t="str">
        <f t="shared" si="21"/>
        <v/>
      </c>
      <c r="P14" s="130" t="str">
        <f t="shared" si="21"/>
        <v/>
      </c>
      <c r="Q14" s="130">
        <f t="shared" si="21"/>
        <v>8.4744103103520388E-2</v>
      </c>
      <c r="R14" s="130" t="str">
        <f t="shared" si="21"/>
        <v/>
      </c>
      <c r="S14" s="130">
        <f t="shared" si="21"/>
        <v>5.3409213979565041E-5</v>
      </c>
      <c r="T14" s="130" t="str">
        <f t="shared" si="21"/>
        <v/>
      </c>
      <c r="U14" s="130" t="str">
        <f t="shared" si="21"/>
        <v/>
      </c>
      <c r="V14" s="130" t="str">
        <f t="shared" si="21"/>
        <v/>
      </c>
      <c r="W14" s="130" t="str">
        <f t="shared" si="21"/>
        <v/>
      </c>
      <c r="X14" s="130" t="str">
        <f t="shared" si="21"/>
        <v/>
      </c>
      <c r="Y14" s="130">
        <f t="shared" si="21"/>
        <v>9.4949713741448948E-5</v>
      </c>
      <c r="Z14" s="130" t="str">
        <f t="shared" si="21"/>
        <v/>
      </c>
      <c r="AA14" s="130" t="str">
        <f t="shared" si="21"/>
        <v/>
      </c>
      <c r="AB14" s="130" t="str">
        <f t="shared" si="21"/>
        <v/>
      </c>
      <c r="AC14" s="130">
        <f t="shared" si="21"/>
        <v>1.0815365830861921E-3</v>
      </c>
      <c r="AD14" s="130" t="str">
        <f t="shared" si="21"/>
        <v/>
      </c>
      <c r="AE14" s="130" t="str">
        <f t="shared" si="21"/>
        <v/>
      </c>
      <c r="AF14" s="130" t="str">
        <f t="shared" si="21"/>
        <v/>
      </c>
      <c r="AG14" s="130" t="str">
        <f t="shared" si="21"/>
        <v/>
      </c>
      <c r="AH14" s="130" t="str">
        <f t="shared" si="21"/>
        <v/>
      </c>
      <c r="AI14" s="130">
        <f t="shared" si="21"/>
        <v>4.6525359733309993E-3</v>
      </c>
      <c r="AJ14" s="130" t="str">
        <f t="shared" ref="AJ14:BO14" si="22">IF(AJ8="","",(AJ8*AJ8)/10000)</f>
        <v/>
      </c>
      <c r="AK14" s="130" t="str">
        <f t="shared" si="22"/>
        <v/>
      </c>
      <c r="AL14" s="130" t="str">
        <f t="shared" si="22"/>
        <v/>
      </c>
      <c r="AM14" s="130" t="str">
        <f t="shared" si="22"/>
        <v/>
      </c>
      <c r="AN14" s="130" t="str">
        <f t="shared" si="22"/>
        <v/>
      </c>
      <c r="AO14" s="130" t="str">
        <f t="shared" si="22"/>
        <v/>
      </c>
      <c r="AP14" s="130" t="str">
        <f t="shared" si="22"/>
        <v/>
      </c>
      <c r="AQ14" s="130">
        <f t="shared" si="22"/>
        <v>1.2017073145402133E-4</v>
      </c>
      <c r="AR14" s="130" t="str">
        <f t="shared" si="22"/>
        <v/>
      </c>
      <c r="AS14" s="130">
        <f t="shared" si="22"/>
        <v>3.0042682863505332E-3</v>
      </c>
      <c r="AT14" s="130" t="str">
        <f t="shared" si="22"/>
        <v/>
      </c>
      <c r="AU14" s="130" t="str">
        <f t="shared" si="22"/>
        <v/>
      </c>
      <c r="AV14" s="130" t="str">
        <f t="shared" si="22"/>
        <v/>
      </c>
      <c r="AW14" s="130" t="str">
        <f t="shared" si="22"/>
        <v/>
      </c>
      <c r="AX14" s="130" t="str">
        <f t="shared" si="22"/>
        <v/>
      </c>
      <c r="AY14" s="130" t="str">
        <f t="shared" si="22"/>
        <v/>
      </c>
      <c r="AZ14" s="130" t="str">
        <f t="shared" si="22"/>
        <v/>
      </c>
      <c r="BA14" s="130">
        <f t="shared" si="22"/>
        <v>1.1488915362715325E-2</v>
      </c>
      <c r="BB14" s="130" t="str">
        <f t="shared" si="22"/>
        <v/>
      </c>
      <c r="BC14" s="130" t="str">
        <f t="shared" si="22"/>
        <v/>
      </c>
      <c r="BD14" s="130">
        <f t="shared" si="22"/>
        <v>2.9078349833318746E-4</v>
      </c>
      <c r="BE14" s="130" t="str">
        <f t="shared" si="22"/>
        <v/>
      </c>
      <c r="BF14" s="130" t="str">
        <f t="shared" si="22"/>
        <v/>
      </c>
      <c r="BG14" s="130" t="str">
        <f t="shared" si="22"/>
        <v/>
      </c>
      <c r="BH14" s="130" t="str">
        <f t="shared" si="22"/>
        <v/>
      </c>
      <c r="BI14" s="130">
        <f t="shared" si="22"/>
        <v>5.9343571088405592E-6</v>
      </c>
      <c r="BJ14" s="130" t="str">
        <f t="shared" si="22"/>
        <v/>
      </c>
      <c r="BK14" s="130" t="str">
        <f t="shared" si="22"/>
        <v/>
      </c>
      <c r="BL14" s="130" t="str">
        <f t="shared" si="22"/>
        <v/>
      </c>
      <c r="BM14" s="130" t="str">
        <f t="shared" si="22"/>
        <v/>
      </c>
      <c r="BN14" s="130">
        <f t="shared" si="22"/>
        <v>1.817396864582421E-3</v>
      </c>
      <c r="BO14" s="130" t="str">
        <f t="shared" si="22"/>
        <v/>
      </c>
      <c r="BP14" s="130" t="str">
        <f t="shared" ref="BP14:CU14" si="23">IF(BP8="","",(BP8*BP8)/10000)</f>
        <v/>
      </c>
      <c r="BQ14" s="130" t="str">
        <f t="shared" si="23"/>
        <v/>
      </c>
      <c r="BR14" s="130" t="str">
        <f t="shared" si="23"/>
        <v/>
      </c>
      <c r="BS14" s="130" t="str">
        <f t="shared" si="23"/>
        <v/>
      </c>
      <c r="BT14" s="130" t="str">
        <f t="shared" si="23"/>
        <v/>
      </c>
      <c r="BU14" s="130" t="str">
        <f t="shared" si="23"/>
        <v/>
      </c>
      <c r="BV14" s="130" t="str">
        <f t="shared" si="23"/>
        <v/>
      </c>
      <c r="BW14" s="130" t="str">
        <f t="shared" si="23"/>
        <v/>
      </c>
      <c r="BX14" s="130" t="str">
        <f t="shared" si="23"/>
        <v/>
      </c>
      <c r="BY14" s="130" t="str">
        <f t="shared" si="23"/>
        <v/>
      </c>
      <c r="BZ14" s="130" t="str">
        <f t="shared" si="23"/>
        <v/>
      </c>
      <c r="CA14" s="130" t="str">
        <f t="shared" si="23"/>
        <v/>
      </c>
      <c r="CB14" s="130" t="str">
        <f t="shared" si="23"/>
        <v/>
      </c>
      <c r="CC14" s="130" t="str">
        <f t="shared" si="23"/>
        <v/>
      </c>
      <c r="CD14" s="130" t="str">
        <f t="shared" si="23"/>
        <v/>
      </c>
      <c r="CE14" s="130" t="str">
        <f t="shared" si="23"/>
        <v/>
      </c>
      <c r="CF14" s="130" t="str">
        <f t="shared" si="23"/>
        <v/>
      </c>
      <c r="CG14" s="130" t="str">
        <f t="shared" si="23"/>
        <v/>
      </c>
      <c r="CH14" s="130" t="str">
        <f t="shared" si="23"/>
        <v/>
      </c>
      <c r="CI14" s="130" t="str">
        <f t="shared" si="23"/>
        <v/>
      </c>
      <c r="CJ14" s="130" t="str">
        <f t="shared" si="23"/>
        <v/>
      </c>
      <c r="CK14" s="130">
        <f t="shared" si="23"/>
        <v>7.6909268130573652E-3</v>
      </c>
      <c r="CL14" s="130" t="str">
        <f t="shared" si="23"/>
        <v/>
      </c>
      <c r="CM14" s="130" t="str">
        <f t="shared" si="23"/>
        <v/>
      </c>
      <c r="CN14" s="130" t="str">
        <f t="shared" si="23"/>
        <v/>
      </c>
      <c r="CO14" s="130" t="str">
        <f t="shared" si="23"/>
        <v/>
      </c>
      <c r="CP14" s="130" t="str">
        <f t="shared" si="23"/>
        <v/>
      </c>
      <c r="CQ14" s="130" t="str">
        <f t="shared" si="23"/>
        <v/>
      </c>
      <c r="CR14" s="130" t="str">
        <f t="shared" si="23"/>
        <v/>
      </c>
      <c r="CS14" s="130" t="str">
        <f t="shared" si="23"/>
        <v/>
      </c>
      <c r="CT14" s="130" t="str">
        <f t="shared" si="23"/>
        <v/>
      </c>
      <c r="CU14" s="130" t="str">
        <f t="shared" si="23"/>
        <v/>
      </c>
      <c r="CV14" s="130" t="str">
        <f t="shared" ref="CV14:EA14" si="24">IF(CV8="","",(CV8*CV8)/10000)</f>
        <v/>
      </c>
      <c r="CW14" s="130" t="str">
        <f t="shared" si="24"/>
        <v/>
      </c>
      <c r="CX14" s="130" t="str">
        <f t="shared" si="24"/>
        <v/>
      </c>
      <c r="CY14" s="130">
        <f t="shared" si="24"/>
        <v>5.9343571088405592E-6</v>
      </c>
      <c r="CZ14" s="130" t="str">
        <f t="shared" si="24"/>
        <v/>
      </c>
      <c r="DA14" s="130" t="str">
        <f t="shared" si="24"/>
        <v/>
      </c>
      <c r="DB14" s="130" t="str">
        <f t="shared" si="24"/>
        <v/>
      </c>
      <c r="DC14" s="130" t="str">
        <f t="shared" si="24"/>
        <v/>
      </c>
      <c r="DD14" s="130" t="str">
        <f t="shared" si="24"/>
        <v/>
      </c>
      <c r="DE14" s="130" t="str">
        <f t="shared" si="24"/>
        <v/>
      </c>
      <c r="DF14" s="130" t="str">
        <f t="shared" si="24"/>
        <v/>
      </c>
      <c r="DG14" s="130" t="str">
        <f t="shared" si="24"/>
        <v/>
      </c>
      <c r="DH14" s="130" t="str">
        <f t="shared" si="24"/>
        <v/>
      </c>
      <c r="DI14" s="130" t="str">
        <f t="shared" si="24"/>
        <v/>
      </c>
      <c r="DJ14" s="130" t="str">
        <f t="shared" si="24"/>
        <v/>
      </c>
      <c r="DK14" s="130" t="str">
        <f t="shared" si="24"/>
        <v/>
      </c>
      <c r="DL14" s="130" t="str">
        <f t="shared" si="24"/>
        <v/>
      </c>
      <c r="DM14" s="130" t="str">
        <f t="shared" si="24"/>
        <v/>
      </c>
      <c r="DN14" s="130" t="str">
        <f t="shared" si="24"/>
        <v/>
      </c>
      <c r="DO14" s="130" t="str">
        <f t="shared" si="24"/>
        <v/>
      </c>
      <c r="DP14" s="130">
        <f t="shared" si="24"/>
        <v>1.7951430254242696E-4</v>
      </c>
      <c r="DQ14" s="130" t="str">
        <f t="shared" si="24"/>
        <v/>
      </c>
      <c r="DR14" s="130">
        <f t="shared" si="24"/>
        <v>5.9343571088405592E-6</v>
      </c>
      <c r="DS14" s="130" t="str">
        <f t="shared" si="24"/>
        <v/>
      </c>
      <c r="DT14" s="130" t="str">
        <f t="shared" si="24"/>
        <v/>
      </c>
      <c r="DU14" s="130" t="str">
        <f t="shared" si="24"/>
        <v/>
      </c>
      <c r="DV14" s="130" t="str">
        <f t="shared" si="24"/>
        <v/>
      </c>
      <c r="DW14" s="130" t="str">
        <f t="shared" si="24"/>
        <v/>
      </c>
      <c r="DX14" s="130" t="str">
        <f t="shared" si="24"/>
        <v/>
      </c>
      <c r="DY14" s="130" t="str">
        <f t="shared" si="24"/>
        <v/>
      </c>
      <c r="DZ14" s="130" t="str">
        <f t="shared" si="24"/>
        <v/>
      </c>
      <c r="EA14" s="130" t="str">
        <f t="shared" si="24"/>
        <v/>
      </c>
      <c r="EB14" s="130" t="str">
        <f t="shared" ref="EB14:EK14" si="25">IF(EB8="","",(EB8*EB8)/10000)</f>
        <v/>
      </c>
      <c r="EC14" s="130" t="str">
        <f t="shared" si="25"/>
        <v/>
      </c>
      <c r="ED14" s="130" t="str">
        <f t="shared" si="25"/>
        <v/>
      </c>
      <c r="EE14" s="130" t="str">
        <f t="shared" si="25"/>
        <v/>
      </c>
      <c r="EF14" s="130" t="str">
        <f t="shared" si="25"/>
        <v/>
      </c>
      <c r="EG14" s="130">
        <f t="shared" si="25"/>
        <v>1.2017073145402133E-4</v>
      </c>
      <c r="EH14" s="130" t="str">
        <f t="shared" si="25"/>
        <v/>
      </c>
      <c r="EI14" s="130" t="str">
        <f t="shared" si="25"/>
        <v/>
      </c>
      <c r="EJ14" s="130" t="str">
        <f t="shared" si="25"/>
        <v/>
      </c>
      <c r="EK14" s="130" t="str">
        <f t="shared" si="25"/>
        <v/>
      </c>
      <c r="EL14" s="130"/>
      <c r="EM14" s="130"/>
      <c r="EN14" s="130"/>
      <c r="EO14" s="130"/>
      <c r="EP14" s="130"/>
      <c r="EQ14" s="130" t="str">
        <f t="shared" ref="EQ14:EY14" si="26">IF(EQ8="","",(EQ8*EQ8)/10000)</f>
        <v/>
      </c>
      <c r="ER14" s="130" t="str">
        <f t="shared" si="26"/>
        <v/>
      </c>
      <c r="ES14" s="130" t="str">
        <f t="shared" si="26"/>
        <v/>
      </c>
      <c r="ET14" s="130" t="str">
        <f t="shared" si="26"/>
        <v/>
      </c>
      <c r="EU14" s="130" t="str">
        <f t="shared" si="26"/>
        <v/>
      </c>
      <c r="EV14" s="130" t="str">
        <f t="shared" si="26"/>
        <v/>
      </c>
      <c r="EW14" s="130" t="str">
        <f t="shared" si="26"/>
        <v/>
      </c>
      <c r="EX14" s="130" t="str">
        <f t="shared" si="26"/>
        <v/>
      </c>
      <c r="EY14" s="130" t="str">
        <f t="shared" si="26"/>
        <v/>
      </c>
    </row>
    <row r="15" spans="1:156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</row>
    <row r="16" spans="1:156" ht="18.75">
      <c r="B16" s="154" t="s">
        <v>24</v>
      </c>
      <c r="C16" s="155"/>
      <c r="D16" s="156"/>
      <c r="E16" s="153"/>
      <c r="F16" s="143"/>
      <c r="G16" s="143"/>
      <c r="H16" s="143"/>
      <c r="I16" s="143"/>
      <c r="J16" s="152"/>
      <c r="K16" s="152"/>
      <c r="L16" s="152"/>
      <c r="M16" s="152"/>
      <c r="N16" s="152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</row>
    <row r="17" spans="2:153">
      <c r="B17" s="157" t="s">
        <v>324</v>
      </c>
      <c r="C17" s="158">
        <f>IF(SUM('ENTRY '!M2:M524)=0,"",COUNT('ENTRY '!M2:M524))</f>
        <v>523</v>
      </c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</row>
    <row r="18" spans="2:153">
      <c r="B18" s="141" t="s">
        <v>53</v>
      </c>
      <c r="C18" s="158">
        <f>IF(SUM('ENTRY '!G2:G524)=0,"",COUNT('ENTRY '!G2:G524))</f>
        <v>386</v>
      </c>
      <c r="D18" s="160"/>
      <c r="E18" s="160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</row>
    <row r="19" spans="2:153">
      <c r="B19" s="141" t="s">
        <v>54</v>
      </c>
      <c r="C19" s="158">
        <f>IF(SUM('ENTRY '!H2:H524)=0,"",SUM('ENTRY '!H2:H524))</f>
        <v>515</v>
      </c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</row>
    <row r="20" spans="2:153">
      <c r="B20" s="134" t="s">
        <v>20</v>
      </c>
      <c r="C20" s="128">
        <f>IF(C19="","",(C18/C19)*100)</f>
        <v>74.951456310679603</v>
      </c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</row>
    <row r="21" spans="2:153">
      <c r="B21" s="141" t="s">
        <v>3</v>
      </c>
      <c r="C21" s="128">
        <f>IF(C14="","",(1-C14))</f>
        <v>0.82764995007722097</v>
      </c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</row>
    <row r="22" spans="2:153" ht="15" customHeight="1">
      <c r="B22" s="141" t="s">
        <v>482</v>
      </c>
      <c r="C22" s="128">
        <f>IF(SUM('ENTRY '!G2:G524)=0,"",MAX('ENTRY '!G2:G524))</f>
        <v>15</v>
      </c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</row>
    <row r="23" spans="2:153">
      <c r="B23" s="141" t="s">
        <v>55</v>
      </c>
      <c r="C23" s="161">
        <f>IF($C$17="","",COUNTIF('ENTRY '!O2:O524,"R"))</f>
        <v>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</row>
    <row r="24" spans="2:153">
      <c r="B24" s="141" t="s">
        <v>27</v>
      </c>
      <c r="C24" s="161">
        <f>IF($C$17="","",COUNTIF('ENTRY '!O2:O524,"P"))</f>
        <v>523</v>
      </c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</row>
    <row r="25" spans="2:153">
      <c r="B25" s="141" t="s">
        <v>32</v>
      </c>
      <c r="C25" s="132">
        <f>IF($C$17="","",(IF(SUM('ENTRY '!E2:E524)=0,"",AVERAGE('ENTRY '!E2:E524))))</f>
        <v>1.5941747572815534</v>
      </c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</row>
    <row r="26" spans="2:153">
      <c r="B26" s="141" t="s">
        <v>56</v>
      </c>
      <c r="C26" s="132">
        <f>IF(SUM('ENTRY '!C2:C524)=0,"",AVERAGE('ENTRY '!C2:C524))</f>
        <v>2.1269430051813472</v>
      </c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</row>
    <row r="27" spans="2:153">
      <c r="B27" s="141" t="s">
        <v>28</v>
      </c>
      <c r="C27" s="132">
        <f>IF(SUM('ENTRY '!F2:F524)=0,"",AVERAGE('ENTRY '!F2:F524))</f>
        <v>1.2135922330097086</v>
      </c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</row>
    <row r="28" spans="2:153">
      <c r="B28" s="141" t="s">
        <v>57</v>
      </c>
      <c r="C28" s="132">
        <f>IF(SUM('ENTRY '!D2:D524)=0,"",AVERAGE('ENTRY '!D2:D524))</f>
        <v>1.7655367231638419</v>
      </c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</row>
    <row r="29" spans="2:153">
      <c r="B29" s="141" t="s">
        <v>34</v>
      </c>
      <c r="C29" s="158">
        <f>IF(SUM(D9:EK9,EQ9:EY9)=0,"",COUNT(D9:EK9,EQ9:EY9))</f>
        <v>17</v>
      </c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</row>
    <row r="30" spans="2:153">
      <c r="B30" s="141" t="s">
        <v>33</v>
      </c>
      <c r="C30" s="158">
        <f>IF($C$17="","",SUM((COUNTIF(D13:EK13,"present")),(COUNTIF(EQ13:EY13,"present"))))</f>
        <v>17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</row>
    <row r="31" spans="2:153">
      <c r="B31" s="141" t="s">
        <v>471</v>
      </c>
      <c r="C31" s="158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</row>
    <row r="32" spans="2:153" ht="15" customHeight="1">
      <c r="B32" s="141" t="s">
        <v>469</v>
      </c>
      <c r="C32" s="128">
        <f>IF(SUM('ENTRY '!G2:G524)=0,"",AVERAGE('ENTRY '!G2:G524))</f>
        <v>7.8989637305699478</v>
      </c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</row>
    <row r="33" spans="2:153" ht="15" customHeight="1">
      <c r="B33" s="141" t="s">
        <v>470</v>
      </c>
      <c r="C33" s="128">
        <f>IF(SUM('ENTRY '!G2:G524)=0,"",MEDIAN('ENTRY '!G2:G524))</f>
        <v>7.25</v>
      </c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</row>
    <row r="34" spans="2:153">
      <c r="B34" s="141" t="s">
        <v>473</v>
      </c>
      <c r="C34" s="128">
        <f>IF(C17="","",AVERAGE('ENTRY '!Q2:Q546))</f>
        <v>1.8756476683937824</v>
      </c>
    </row>
    <row r="35" spans="2:153" ht="15.75">
      <c r="B35" s="162" t="s">
        <v>483</v>
      </c>
    </row>
  </sheetData>
  <sheetProtection selectLockedCells="1" selectUnlockedCells="1"/>
  <phoneticPr fontId="11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7"/>
  <sheetViews>
    <sheetView tabSelected="1"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E18" sqref="E18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21" width="6.7109375" style="140" customWidth="1"/>
    <col min="22" max="16384" width="5.7109375" style="143"/>
  </cols>
  <sheetData>
    <row r="1" spans="1:23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tr">
        <f>'ENTRY '!AE1</f>
        <v>Ceratophyllum demersum,Coontail</v>
      </c>
      <c r="F1" s="114" t="str">
        <f>'ENTRY '!AG1</f>
        <v>Chara sp.,Muskgrass</v>
      </c>
      <c r="G1" s="114" t="str">
        <f>'ENTRY '!AM1</f>
        <v>Eleocharis acicularis,Needle spikerush</v>
      </c>
      <c r="H1" s="114" t="str">
        <f>'ENTRY '!AQ1</f>
        <v>Elodea canadensis,Common waterweed</v>
      </c>
      <c r="I1" s="114" t="str">
        <f>'ENTRY '!AW1</f>
        <v>Heteranthera dubia,Water star-grass</v>
      </c>
      <c r="J1" s="114" t="str">
        <f>'ENTRY '!BE1</f>
        <v>Lemna minor,Small duckweed</v>
      </c>
      <c r="K1" s="114" t="str">
        <f>'ENTRY '!BG1</f>
        <v>Lemna trisulca,Forked duckweed</v>
      </c>
      <c r="L1" s="114" t="str">
        <f>'ENTRY '!BO1</f>
        <v>Myriophyllum sibiricum,Northern water-milfoil</v>
      </c>
      <c r="M1" s="114" t="str">
        <f>'ENTRY '!BR1</f>
        <v>Najas flexilis,Slender naiad</v>
      </c>
      <c r="N1" s="114" t="str">
        <f>'ENTRY '!BW1</f>
        <v>Nitella sp.,Nitella</v>
      </c>
      <c r="O1" s="114" t="str">
        <f>'ENTRY '!CB1</f>
        <v>Nymphaea odorata,White water lily</v>
      </c>
      <c r="P1" s="114" t="str">
        <f>'ENTRY '!CY1</f>
        <v>Potamogeton pusillus,Small pondweed</v>
      </c>
      <c r="Q1" s="114" t="str">
        <f>'ENTRY '!DM1</f>
        <v>Sagittaria graminea,Grass-leaved arrowhead</v>
      </c>
      <c r="R1" s="114" t="str">
        <f>'ENTRY '!ED1</f>
        <v>Spirodela polyrhiza,Large duckweed</v>
      </c>
      <c r="S1" s="114" t="str">
        <f>'ENTRY '!EF1</f>
        <v>Stuckenia pectinata,Sago pondweed</v>
      </c>
      <c r="T1" s="114" t="str">
        <f>'ENTRY '!EU1</f>
        <v>Wolffia columbiana,Common watermeal</v>
      </c>
      <c r="U1" s="114" t="str">
        <f>'ENTRY '!FB1</f>
        <v>,Filamentous algae</v>
      </c>
      <c r="V1" s="114"/>
      <c r="W1" s="114"/>
    </row>
    <row r="2" spans="1:23" s="115" customFormat="1" ht="12.75" customHeight="1">
      <c r="A2" s="116" t="s">
        <v>48</v>
      </c>
      <c r="B2" s="117" t="str">
        <f>IF('ENTRY '!I2="","",'ENTRY '!I2)</f>
        <v>Long Lake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</row>
    <row r="3" spans="1:23" s="115" customFormat="1" ht="12.75" customHeight="1">
      <c r="A3" s="116" t="s">
        <v>25</v>
      </c>
      <c r="B3" s="117" t="str">
        <f>IF('ENTRY '!I3="","",'ENTRY '!I3)</f>
        <v>Polk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</row>
    <row r="4" spans="1:23" s="115" customFormat="1" ht="12.75" customHeight="1">
      <c r="A4" s="116" t="s">
        <v>26</v>
      </c>
      <c r="B4" s="117">
        <f>IF('ENTRY '!I4="","",'ENTRY '!I4)</f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3" s="115" customFormat="1" ht="12.75" customHeight="1">
      <c r="A5" s="122" t="s">
        <v>39</v>
      </c>
      <c r="B5" s="183">
        <f>IF('ENTRY '!I5="","",'ENTRY '!I5)</f>
        <v>43994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</row>
    <row r="6" spans="1:23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5"/>
      <c r="P6" s="120"/>
      <c r="Q6" s="120"/>
      <c r="R6" s="120"/>
      <c r="S6" s="120"/>
      <c r="T6" s="120"/>
      <c r="U6" s="120"/>
      <c r="V6" s="126"/>
    </row>
    <row r="7" spans="1:23">
      <c r="B7" s="141" t="s">
        <v>58</v>
      </c>
      <c r="C7" s="138"/>
      <c r="D7" s="142">
        <v>196</v>
      </c>
      <c r="E7" s="142">
        <v>239</v>
      </c>
      <c r="F7" s="142">
        <v>6</v>
      </c>
      <c r="G7" s="142">
        <v>8</v>
      </c>
      <c r="H7" s="142">
        <v>27</v>
      </c>
      <c r="I7" s="142">
        <v>56</v>
      </c>
      <c r="J7" s="142">
        <v>9</v>
      </c>
      <c r="K7" s="142">
        <v>45</v>
      </c>
      <c r="L7" s="142">
        <v>88</v>
      </c>
      <c r="M7" s="142">
        <v>14</v>
      </c>
      <c r="N7" s="142">
        <v>2</v>
      </c>
      <c r="O7" s="142">
        <v>35</v>
      </c>
      <c r="P7" s="142">
        <v>72</v>
      </c>
      <c r="Q7" s="142">
        <v>2</v>
      </c>
      <c r="R7" s="142">
        <v>11</v>
      </c>
      <c r="S7" s="142">
        <v>2</v>
      </c>
      <c r="T7" s="142">
        <v>9</v>
      </c>
      <c r="U7" s="142">
        <v>221</v>
      </c>
      <c r="V7" s="142"/>
    </row>
    <row r="8" spans="1:23" s="136" customFormat="1" ht="12.75" customHeight="1">
      <c r="A8" s="133"/>
      <c r="B8" s="134" t="s">
        <v>1</v>
      </c>
      <c r="C8" s="128"/>
      <c r="D8" s="135">
        <v>23.873325213154686</v>
      </c>
      <c r="E8" s="135">
        <v>29.110840438489642</v>
      </c>
      <c r="F8" s="135">
        <v>0.73081607795371495</v>
      </c>
      <c r="G8" s="135">
        <v>0.97442143727161989</v>
      </c>
      <c r="H8" s="135">
        <v>3.2886723507917175</v>
      </c>
      <c r="I8" s="135">
        <v>6.8209500609013398</v>
      </c>
      <c r="J8" s="135">
        <v>1.0962241169305724</v>
      </c>
      <c r="K8" s="135">
        <v>5.4811205846528619</v>
      </c>
      <c r="L8" s="135">
        <v>10.71863580998782</v>
      </c>
      <c r="M8" s="135">
        <v>1.705237515225335</v>
      </c>
      <c r="N8" s="135">
        <v>0.24360535931790497</v>
      </c>
      <c r="O8" s="135">
        <v>4.2630937880633368</v>
      </c>
      <c r="P8" s="135">
        <v>8.7697929354445794</v>
      </c>
      <c r="Q8" s="135">
        <v>0.24360535931790497</v>
      </c>
      <c r="R8" s="135">
        <v>1.3398294762484775</v>
      </c>
      <c r="S8" s="135">
        <v>0.24360535931790497</v>
      </c>
      <c r="T8" s="135">
        <v>1.0962241169305724</v>
      </c>
      <c r="U8" s="135"/>
      <c r="V8" s="135"/>
    </row>
    <row r="9" spans="1:23" s="131" customFormat="1" ht="12.75" customHeight="1">
      <c r="A9" s="127"/>
      <c r="B9" s="127" t="s">
        <v>13</v>
      </c>
      <c r="C9" s="128"/>
      <c r="D9" s="130">
        <v>50.777202072538863</v>
      </c>
      <c r="E9" s="130">
        <v>61.917098445595855</v>
      </c>
      <c r="F9" s="130">
        <v>1.5544041450777202</v>
      </c>
      <c r="G9" s="130">
        <v>2.0725388601036272</v>
      </c>
      <c r="H9" s="130">
        <v>6.9948186528497409</v>
      </c>
      <c r="I9" s="130">
        <v>14.507772020725387</v>
      </c>
      <c r="J9" s="130">
        <v>2.3316062176165802</v>
      </c>
      <c r="K9" s="130">
        <v>11.658031088082902</v>
      </c>
      <c r="L9" s="130">
        <v>22.797927461139896</v>
      </c>
      <c r="M9" s="130">
        <v>3.6269430051813467</v>
      </c>
      <c r="N9" s="130">
        <v>0.5181347150259068</v>
      </c>
      <c r="O9" s="130">
        <v>9.0673575129533681</v>
      </c>
      <c r="P9" s="130">
        <v>18.652849740932641</v>
      </c>
      <c r="Q9" s="130">
        <v>0.5181347150259068</v>
      </c>
      <c r="R9" s="130">
        <v>2.849740932642487</v>
      </c>
      <c r="S9" s="130">
        <v>0.5181347150259068</v>
      </c>
      <c r="T9" s="130">
        <v>2.3316062176165802</v>
      </c>
      <c r="U9" s="130">
        <v>57.253886010362699</v>
      </c>
      <c r="V9" s="130"/>
    </row>
    <row r="10" spans="1:23" s="131" customFormat="1" ht="11.25" customHeight="1">
      <c r="A10" s="127"/>
      <c r="B10" s="127" t="s">
        <v>20</v>
      </c>
      <c r="C10" s="132"/>
      <c r="D10" s="130">
        <v>38.058252427184463</v>
      </c>
      <c r="E10" s="130">
        <v>46.407766990291258</v>
      </c>
      <c r="F10" s="130">
        <v>1.1650485436893203</v>
      </c>
      <c r="G10" s="130">
        <v>1.5533980582524272</v>
      </c>
      <c r="H10" s="130">
        <v>5.2427184466019421</v>
      </c>
      <c r="I10" s="130">
        <v>10.873786407766991</v>
      </c>
      <c r="J10" s="130">
        <v>1.7475728155339807</v>
      </c>
      <c r="K10" s="130">
        <v>8.7378640776699026</v>
      </c>
      <c r="L10" s="130">
        <v>17.087378640776699</v>
      </c>
      <c r="M10" s="130">
        <v>2.7184466019417477</v>
      </c>
      <c r="N10" s="130">
        <v>0.38834951456310679</v>
      </c>
      <c r="O10" s="130">
        <v>6.7961165048543686</v>
      </c>
      <c r="P10" s="130">
        <v>13.980582524271846</v>
      </c>
      <c r="Q10" s="130">
        <v>0.38834951456310679</v>
      </c>
      <c r="R10" s="130">
        <v>2.1359223300970873</v>
      </c>
      <c r="S10" s="130">
        <v>0.38834951456310679</v>
      </c>
      <c r="T10" s="130">
        <v>1.7475728155339807</v>
      </c>
      <c r="U10" s="130">
        <v>42.912621359223301</v>
      </c>
      <c r="V10" s="130"/>
    </row>
    <row r="11" spans="1:23" s="139" customFormat="1">
      <c r="A11" s="137"/>
      <c r="B11" s="127" t="s">
        <v>37</v>
      </c>
      <c r="C11" s="138">
        <v>1.8756476683937824</v>
      </c>
      <c r="D11" s="138">
        <v>1.5612244897959184</v>
      </c>
      <c r="E11" s="138">
        <v>1.8410041841004183</v>
      </c>
      <c r="F11" s="138">
        <v>1.8333333333333333</v>
      </c>
      <c r="G11" s="138">
        <v>1.125</v>
      </c>
      <c r="H11" s="138">
        <v>1.1111111111111112</v>
      </c>
      <c r="I11" s="138">
        <v>1.1428571428571428</v>
      </c>
      <c r="J11" s="138">
        <v>1.6666666666666667</v>
      </c>
      <c r="K11" s="138">
        <v>1.0222222222222221</v>
      </c>
      <c r="L11" s="138">
        <v>1.6363636363636365</v>
      </c>
      <c r="M11" s="138">
        <v>1</v>
      </c>
      <c r="N11" s="138">
        <v>1</v>
      </c>
      <c r="O11" s="138">
        <v>1.3142857142857143</v>
      </c>
      <c r="P11" s="138">
        <v>1.1944444444444444</v>
      </c>
      <c r="Q11" s="138">
        <v>1</v>
      </c>
      <c r="R11" s="138">
        <v>1.8181818181818181</v>
      </c>
      <c r="S11" s="138">
        <v>2</v>
      </c>
      <c r="T11" s="138">
        <v>2</v>
      </c>
      <c r="U11" s="138">
        <v>1.1900452488687783</v>
      </c>
      <c r="V11" s="138"/>
    </row>
    <row r="12" spans="1:23" s="147" customFormat="1">
      <c r="A12" s="144"/>
      <c r="B12" s="145" t="s">
        <v>35</v>
      </c>
      <c r="C12" s="146"/>
      <c r="D12" s="146">
        <v>23</v>
      </c>
      <c r="E12" s="146" t="s">
        <v>490</v>
      </c>
      <c r="F12" s="146" t="s">
        <v>490</v>
      </c>
      <c r="G12" s="146" t="s">
        <v>490</v>
      </c>
      <c r="H12" s="146" t="s">
        <v>490</v>
      </c>
      <c r="I12" s="146" t="s">
        <v>490</v>
      </c>
      <c r="J12" s="146" t="s">
        <v>490</v>
      </c>
      <c r="K12" s="146" t="s">
        <v>490</v>
      </c>
      <c r="L12" s="146" t="s">
        <v>490</v>
      </c>
      <c r="M12" s="146" t="s">
        <v>490</v>
      </c>
      <c r="N12" s="146" t="s">
        <v>490</v>
      </c>
      <c r="O12" s="146" t="s">
        <v>490</v>
      </c>
      <c r="P12" s="146" t="s">
        <v>490</v>
      </c>
      <c r="Q12" s="146" t="s">
        <v>490</v>
      </c>
      <c r="R12" s="146" t="s">
        <v>490</v>
      </c>
      <c r="S12" s="146" t="s">
        <v>490</v>
      </c>
      <c r="T12" s="146" t="s">
        <v>490</v>
      </c>
      <c r="U12" s="146" t="s">
        <v>490</v>
      </c>
      <c r="V12" s="146"/>
    </row>
    <row r="13" spans="1:23" s="147" customFormat="1">
      <c r="B13" s="148" t="s">
        <v>36</v>
      </c>
      <c r="C13" s="149"/>
      <c r="D13" s="130" t="s">
        <v>491</v>
      </c>
      <c r="E13" s="130" t="s">
        <v>491</v>
      </c>
      <c r="F13" s="130" t="s">
        <v>491</v>
      </c>
      <c r="G13" s="130" t="s">
        <v>491</v>
      </c>
      <c r="H13" s="130" t="s">
        <v>491</v>
      </c>
      <c r="I13" s="130" t="s">
        <v>491</v>
      </c>
      <c r="J13" s="130" t="s">
        <v>491</v>
      </c>
      <c r="K13" s="130" t="s">
        <v>491</v>
      </c>
      <c r="L13" s="130" t="s">
        <v>491</v>
      </c>
      <c r="M13" s="130" t="s">
        <v>491</v>
      </c>
      <c r="N13" s="130" t="s">
        <v>491</v>
      </c>
      <c r="O13" s="130" t="s">
        <v>491</v>
      </c>
      <c r="P13" s="130" t="s">
        <v>491</v>
      </c>
      <c r="Q13" s="130" t="s">
        <v>491</v>
      </c>
      <c r="R13" s="130" t="s">
        <v>491</v>
      </c>
      <c r="S13" s="130" t="s">
        <v>491</v>
      </c>
      <c r="T13" s="130" t="s">
        <v>491</v>
      </c>
      <c r="U13" s="130" t="s">
        <v>491</v>
      </c>
      <c r="V13" s="130"/>
    </row>
    <row r="14" spans="1:23" s="139" customFormat="1">
      <c r="A14" s="137"/>
      <c r="B14" s="137" t="s">
        <v>2</v>
      </c>
      <c r="C14" s="138">
        <v>0.17235004992277908</v>
      </c>
      <c r="D14" s="130">
        <v>5.6993565673304727E-2</v>
      </c>
      <c r="E14" s="130">
        <v>8.4744103103520388E-2</v>
      </c>
      <c r="F14" s="130">
        <v>5.3409213979565041E-5</v>
      </c>
      <c r="G14" s="130">
        <v>9.4949713741448948E-5</v>
      </c>
      <c r="H14" s="130">
        <v>1.0815365830861921E-3</v>
      </c>
      <c r="I14" s="130">
        <v>4.6525359733309993E-3</v>
      </c>
      <c r="J14" s="130">
        <v>1.2017073145402133E-4</v>
      </c>
      <c r="K14" s="130">
        <v>3.0042682863505332E-3</v>
      </c>
      <c r="L14" s="130">
        <v>1.1488915362715325E-2</v>
      </c>
      <c r="M14" s="130">
        <v>2.9078349833318746E-4</v>
      </c>
      <c r="N14" s="130">
        <v>5.9343571088405592E-6</v>
      </c>
      <c r="O14" s="130">
        <v>1.817396864582421E-3</v>
      </c>
      <c r="P14" s="130">
        <v>7.6909268130573652E-3</v>
      </c>
      <c r="Q14" s="130">
        <v>5.9343571088405592E-6</v>
      </c>
      <c r="R14" s="130">
        <v>1.7951430254242696E-4</v>
      </c>
      <c r="S14" s="130">
        <v>5.9343571088405592E-6</v>
      </c>
      <c r="T14" s="130">
        <v>1.2017073145402133E-4</v>
      </c>
      <c r="U14" s="130"/>
      <c r="V14" s="130"/>
    </row>
    <row r="15" spans="1:23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3" ht="18.75">
      <c r="B16" s="154" t="s">
        <v>24</v>
      </c>
      <c r="C16" s="155"/>
      <c r="D16" s="15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2:21">
      <c r="B17" s="157" t="s">
        <v>324</v>
      </c>
      <c r="C17" s="158">
        <v>523</v>
      </c>
      <c r="E17" s="143"/>
      <c r="F17" s="143"/>
      <c r="G17" s="143" t="s">
        <v>58</v>
      </c>
      <c r="H17" s="143" t="s">
        <v>1</v>
      </c>
      <c r="I17" s="143" t="s">
        <v>13</v>
      </c>
      <c r="J17" s="143" t="s">
        <v>20</v>
      </c>
      <c r="K17" s="143" t="s">
        <v>37</v>
      </c>
      <c r="L17" s="143" t="s">
        <v>35</v>
      </c>
      <c r="M17" s="143"/>
      <c r="N17" s="143"/>
      <c r="O17" s="143"/>
      <c r="P17" s="143"/>
      <c r="Q17" s="143"/>
      <c r="R17" s="143"/>
      <c r="S17" s="143"/>
      <c r="T17" s="143"/>
      <c r="U17" s="143"/>
    </row>
    <row r="18" spans="2:21">
      <c r="B18" s="141" t="s">
        <v>53</v>
      </c>
      <c r="C18" s="158">
        <v>386</v>
      </c>
      <c r="D18" s="160"/>
      <c r="E18" s="168" t="s">
        <v>76</v>
      </c>
      <c r="F18" s="143" t="s">
        <v>77</v>
      </c>
      <c r="G18" s="143">
        <v>239</v>
      </c>
      <c r="H18" s="139">
        <v>29.110840438489642</v>
      </c>
      <c r="I18" s="139">
        <v>61.917098445595855</v>
      </c>
      <c r="J18" s="139">
        <v>46.407766990291258</v>
      </c>
      <c r="K18" s="139">
        <v>1.8410041841004183</v>
      </c>
      <c r="L18" s="188">
        <v>0</v>
      </c>
      <c r="M18" s="143"/>
      <c r="N18" s="143"/>
      <c r="O18" s="143"/>
      <c r="P18" s="143"/>
      <c r="Q18" s="143"/>
      <c r="R18" s="143"/>
      <c r="S18" s="143"/>
      <c r="T18" s="143"/>
      <c r="U18" s="143"/>
    </row>
    <row r="19" spans="2:21">
      <c r="B19" s="141" t="s">
        <v>54</v>
      </c>
      <c r="C19" s="158">
        <v>515</v>
      </c>
      <c r="F19" s="140" t="s">
        <v>496</v>
      </c>
      <c r="G19" s="140">
        <v>221</v>
      </c>
      <c r="H19" s="182" t="s">
        <v>497</v>
      </c>
      <c r="I19" s="137">
        <v>57.253886010362699</v>
      </c>
      <c r="J19" s="137">
        <v>42.912621359223301</v>
      </c>
      <c r="K19" s="137">
        <v>1.1900452488687783</v>
      </c>
      <c r="L19" s="188">
        <v>0</v>
      </c>
      <c r="M19" s="143"/>
      <c r="N19" s="143"/>
      <c r="O19" s="143"/>
      <c r="P19" s="143"/>
      <c r="Q19" s="143"/>
      <c r="R19" s="143"/>
      <c r="S19" s="143"/>
      <c r="T19" s="143"/>
      <c r="U19" s="143"/>
    </row>
    <row r="20" spans="2:21">
      <c r="B20" s="134" t="s">
        <v>20</v>
      </c>
      <c r="C20" s="128">
        <v>74.951456310679603</v>
      </c>
      <c r="E20" s="168" t="s">
        <v>492</v>
      </c>
      <c r="F20" s="143" t="s">
        <v>493</v>
      </c>
      <c r="G20" s="143">
        <v>196</v>
      </c>
      <c r="H20" s="139">
        <v>23.873325213154686</v>
      </c>
      <c r="I20" s="139">
        <v>50.777202072538863</v>
      </c>
      <c r="J20" s="139">
        <v>38.058252427184463</v>
      </c>
      <c r="K20" s="139">
        <v>1.5612244897959184</v>
      </c>
      <c r="L20" s="188">
        <v>23</v>
      </c>
      <c r="M20" s="143"/>
      <c r="N20" s="143"/>
      <c r="O20" s="143"/>
      <c r="P20" s="143"/>
      <c r="Q20" s="143"/>
      <c r="R20" s="143"/>
      <c r="S20" s="143"/>
      <c r="T20" s="143"/>
      <c r="U20" s="143"/>
    </row>
    <row r="21" spans="2:21">
      <c r="B21" s="141" t="s">
        <v>3</v>
      </c>
      <c r="C21" s="128">
        <v>0.82764995007722097</v>
      </c>
      <c r="E21" s="168" t="s">
        <v>270</v>
      </c>
      <c r="F21" s="143" t="s">
        <v>125</v>
      </c>
      <c r="G21" s="143">
        <v>88</v>
      </c>
      <c r="H21" s="139">
        <v>10.71863580998782</v>
      </c>
      <c r="I21" s="139">
        <v>22.797927461139896</v>
      </c>
      <c r="J21" s="139">
        <v>17.087378640776699</v>
      </c>
      <c r="K21" s="139">
        <v>1.6363636363636365</v>
      </c>
      <c r="L21" s="188">
        <v>0</v>
      </c>
      <c r="M21" s="143"/>
      <c r="N21" s="143"/>
      <c r="O21" s="143"/>
      <c r="P21" s="143"/>
      <c r="Q21" s="143"/>
      <c r="R21" s="143"/>
      <c r="S21" s="143"/>
      <c r="T21" s="143"/>
      <c r="U21" s="143"/>
    </row>
    <row r="22" spans="2:21" ht="15" customHeight="1">
      <c r="B22" s="141" t="s">
        <v>482</v>
      </c>
      <c r="C22" s="128">
        <v>15</v>
      </c>
      <c r="E22" s="170" t="s">
        <v>179</v>
      </c>
      <c r="F22" s="159" t="s">
        <v>180</v>
      </c>
      <c r="G22" s="159">
        <v>72</v>
      </c>
      <c r="H22" s="153">
        <v>8.7697929354445794</v>
      </c>
      <c r="I22" s="153">
        <v>18.652849740932641</v>
      </c>
      <c r="J22" s="153">
        <v>13.980582524271846</v>
      </c>
      <c r="K22" s="153">
        <v>1.1944444444444444</v>
      </c>
      <c r="L22" s="188">
        <v>0</v>
      </c>
      <c r="M22" s="143"/>
      <c r="N22" s="143"/>
      <c r="O22" s="143"/>
      <c r="P22" s="143"/>
      <c r="Q22" s="143"/>
      <c r="R22" s="143"/>
      <c r="S22" s="143"/>
      <c r="T22" s="143"/>
      <c r="U22" s="143"/>
    </row>
    <row r="23" spans="2:21">
      <c r="B23" s="141" t="s">
        <v>55</v>
      </c>
      <c r="C23" s="161">
        <v>0</v>
      </c>
      <c r="E23" s="168" t="s">
        <v>101</v>
      </c>
      <c r="F23" s="143" t="s">
        <v>102</v>
      </c>
      <c r="G23" s="143">
        <v>56</v>
      </c>
      <c r="H23" s="139">
        <v>6.8209500609013398</v>
      </c>
      <c r="I23" s="139">
        <v>14.507772020725387</v>
      </c>
      <c r="J23" s="139">
        <v>10.873786407766991</v>
      </c>
      <c r="K23" s="139">
        <v>1.1428571428571428</v>
      </c>
      <c r="L23" s="188">
        <v>0</v>
      </c>
      <c r="M23" s="143"/>
      <c r="N23" s="143"/>
      <c r="O23" s="143"/>
      <c r="P23" s="143"/>
      <c r="Q23" s="143"/>
      <c r="R23" s="143"/>
      <c r="S23" s="143"/>
      <c r="T23" s="143"/>
      <c r="U23" s="143"/>
    </row>
    <row r="24" spans="2:21">
      <c r="B24" s="141" t="s">
        <v>27</v>
      </c>
      <c r="C24" s="161">
        <v>523</v>
      </c>
      <c r="E24" s="168" t="s">
        <v>113</v>
      </c>
      <c r="F24" s="143" t="s">
        <v>283</v>
      </c>
      <c r="G24" s="143">
        <v>45</v>
      </c>
      <c r="H24" s="139">
        <v>5.4811205846528619</v>
      </c>
      <c r="I24" s="139">
        <v>11.658031088082902</v>
      </c>
      <c r="J24" s="139">
        <v>8.7378640776699026</v>
      </c>
      <c r="K24" s="139">
        <v>1.0222222222222221</v>
      </c>
      <c r="L24" s="188">
        <v>0</v>
      </c>
      <c r="M24" s="143"/>
      <c r="N24" s="143"/>
      <c r="O24" s="143"/>
      <c r="P24" s="143"/>
      <c r="Q24" s="143"/>
      <c r="R24" s="143"/>
      <c r="S24" s="143"/>
      <c r="T24" s="143"/>
      <c r="U24" s="143"/>
    </row>
    <row r="25" spans="2:21">
      <c r="B25" s="141" t="s">
        <v>32</v>
      </c>
      <c r="C25" s="132">
        <v>1.5941747572815534</v>
      </c>
      <c r="E25" s="168" t="s">
        <v>143</v>
      </c>
      <c r="F25" s="143" t="s">
        <v>144</v>
      </c>
      <c r="G25" s="143">
        <v>35</v>
      </c>
      <c r="H25" s="139">
        <v>4.2630937880633368</v>
      </c>
      <c r="I25" s="139">
        <v>9.0673575129533681</v>
      </c>
      <c r="J25" s="139">
        <v>6.7961165048543686</v>
      </c>
      <c r="K25" s="139">
        <v>1.3142857142857143</v>
      </c>
      <c r="L25" s="188">
        <v>0</v>
      </c>
      <c r="M25" s="143"/>
      <c r="N25" s="143"/>
      <c r="O25" s="143"/>
      <c r="P25" s="143"/>
      <c r="Q25" s="143"/>
      <c r="R25" s="143"/>
      <c r="S25" s="143"/>
      <c r="T25" s="143"/>
      <c r="U25" s="143"/>
    </row>
    <row r="26" spans="2:21">
      <c r="B26" s="141" t="s">
        <v>56</v>
      </c>
      <c r="C26" s="132">
        <v>2.1269430051813472</v>
      </c>
      <c r="E26" s="168" t="s">
        <v>90</v>
      </c>
      <c r="F26" s="143" t="s">
        <v>91</v>
      </c>
      <c r="G26" s="143">
        <v>27</v>
      </c>
      <c r="H26" s="139">
        <v>3.2886723507917175</v>
      </c>
      <c r="I26" s="139">
        <v>6.9948186528497409</v>
      </c>
      <c r="J26" s="139">
        <v>5.2427184466019421</v>
      </c>
      <c r="K26" s="139">
        <v>1.1111111111111112</v>
      </c>
      <c r="L26" s="188">
        <v>0</v>
      </c>
      <c r="M26" s="143"/>
      <c r="N26" s="143"/>
      <c r="O26" s="143"/>
      <c r="P26" s="143"/>
      <c r="Q26" s="143"/>
      <c r="R26" s="143"/>
      <c r="S26" s="143"/>
      <c r="T26" s="143"/>
      <c r="U26" s="143"/>
    </row>
    <row r="27" spans="2:21">
      <c r="B27" s="141" t="s">
        <v>28</v>
      </c>
      <c r="C27" s="132">
        <v>1.2135922330097086</v>
      </c>
      <c r="E27" s="168" t="s">
        <v>130</v>
      </c>
      <c r="F27" s="143" t="s">
        <v>304</v>
      </c>
      <c r="G27" s="143">
        <v>14</v>
      </c>
      <c r="H27" s="139">
        <v>1.705237515225335</v>
      </c>
      <c r="I27" s="139">
        <v>3.6269430051813467</v>
      </c>
      <c r="J27" s="139">
        <v>2.7184466019417477</v>
      </c>
      <c r="K27" s="139">
        <v>1</v>
      </c>
      <c r="L27" s="188">
        <v>0</v>
      </c>
      <c r="M27" s="143"/>
      <c r="N27" s="143"/>
      <c r="O27" s="143"/>
      <c r="P27" s="143"/>
      <c r="Q27" s="143"/>
      <c r="R27" s="143"/>
      <c r="S27" s="143"/>
      <c r="T27" s="143"/>
      <c r="U27" s="143"/>
    </row>
    <row r="28" spans="2:21">
      <c r="B28" s="141" t="s">
        <v>57</v>
      </c>
      <c r="C28" s="132">
        <v>1.7655367231638419</v>
      </c>
      <c r="E28" s="168" t="s">
        <v>228</v>
      </c>
      <c r="F28" s="143" t="s">
        <v>291</v>
      </c>
      <c r="G28" s="143">
        <v>11</v>
      </c>
      <c r="H28" s="139">
        <v>1.3398294762484775</v>
      </c>
      <c r="I28" s="139">
        <v>2.849740932642487</v>
      </c>
      <c r="J28" s="139">
        <v>2.1359223300970873</v>
      </c>
      <c r="K28" s="139">
        <v>1.8181818181818181</v>
      </c>
      <c r="L28" s="188">
        <v>0</v>
      </c>
      <c r="M28" s="143"/>
      <c r="N28" s="143"/>
      <c r="O28" s="143"/>
      <c r="P28" s="143"/>
      <c r="Q28" s="143"/>
      <c r="R28" s="143"/>
      <c r="S28" s="143"/>
      <c r="T28" s="143"/>
      <c r="U28" s="143"/>
    </row>
    <row r="29" spans="2:21">
      <c r="B29" s="141" t="s">
        <v>34</v>
      </c>
      <c r="C29" s="158">
        <v>17</v>
      </c>
      <c r="E29" s="168" t="s">
        <v>109</v>
      </c>
      <c r="F29" s="143" t="s">
        <v>110</v>
      </c>
      <c r="G29" s="143">
        <v>9</v>
      </c>
      <c r="H29" s="139">
        <v>1.0962241169305724</v>
      </c>
      <c r="I29" s="139">
        <v>2.3316062176165802</v>
      </c>
      <c r="J29" s="139">
        <v>1.7475728155339807</v>
      </c>
      <c r="K29" s="139">
        <v>1.6666666666666667</v>
      </c>
      <c r="L29" s="188">
        <v>0</v>
      </c>
      <c r="M29" s="143"/>
      <c r="N29" s="143"/>
      <c r="O29" s="143"/>
      <c r="P29" s="143"/>
      <c r="Q29" s="143"/>
      <c r="R29" s="143"/>
      <c r="S29" s="143"/>
      <c r="T29" s="143"/>
      <c r="U29" s="143"/>
    </row>
    <row r="30" spans="2:21">
      <c r="B30" s="141" t="s">
        <v>33</v>
      </c>
      <c r="C30" s="158">
        <v>17</v>
      </c>
      <c r="E30" s="171" t="s">
        <v>254</v>
      </c>
      <c r="F30" s="140" t="s">
        <v>255</v>
      </c>
      <c r="G30" s="140">
        <v>9</v>
      </c>
      <c r="H30" s="137">
        <v>1.0962241169305724</v>
      </c>
      <c r="I30" s="137">
        <v>2.3316062176165802</v>
      </c>
      <c r="J30" s="137">
        <v>1.7475728155339807</v>
      </c>
      <c r="K30" s="137">
        <v>2</v>
      </c>
      <c r="L30" s="188">
        <v>0</v>
      </c>
      <c r="M30" s="159"/>
      <c r="N30" s="159"/>
      <c r="O30" s="159"/>
      <c r="P30" s="159"/>
      <c r="Q30" s="159"/>
      <c r="R30" s="159"/>
      <c r="S30" s="159"/>
      <c r="T30" s="159"/>
      <c r="U30" s="159"/>
    </row>
    <row r="31" spans="2:21">
      <c r="B31" s="141" t="s">
        <v>471</v>
      </c>
      <c r="C31" s="158"/>
      <c r="E31" s="168" t="s">
        <v>85</v>
      </c>
      <c r="F31" s="143" t="s">
        <v>86</v>
      </c>
      <c r="G31" s="143">
        <v>8</v>
      </c>
      <c r="H31" s="139">
        <v>0.97442143727161989</v>
      </c>
      <c r="I31" s="139">
        <v>2.0725388601036272</v>
      </c>
      <c r="J31" s="139">
        <v>1.5533980582524272</v>
      </c>
      <c r="K31" s="139">
        <v>1.125</v>
      </c>
      <c r="L31" s="188">
        <v>0</v>
      </c>
      <c r="M31" s="159"/>
      <c r="N31" s="159"/>
      <c r="O31" s="159"/>
      <c r="P31" s="159"/>
      <c r="Q31" s="159"/>
      <c r="R31" s="159"/>
      <c r="S31" s="159"/>
      <c r="T31" s="159"/>
      <c r="U31" s="159"/>
    </row>
    <row r="32" spans="2:21" ht="15" customHeight="1">
      <c r="B32" s="141" t="s">
        <v>469</v>
      </c>
      <c r="C32" s="128">
        <v>7.8989637305699478</v>
      </c>
      <c r="E32" s="168" t="s">
        <v>494</v>
      </c>
      <c r="F32" s="143" t="s">
        <v>495</v>
      </c>
      <c r="G32" s="143">
        <v>6</v>
      </c>
      <c r="H32" s="139">
        <v>0.73081607795371495</v>
      </c>
      <c r="I32" s="139">
        <v>1.5544041450777202</v>
      </c>
      <c r="J32" s="139">
        <v>1.1650485436893203</v>
      </c>
      <c r="K32" s="139">
        <v>1.8333333333333333</v>
      </c>
      <c r="L32" s="188">
        <v>0</v>
      </c>
      <c r="M32" s="143"/>
      <c r="N32" s="143"/>
      <c r="O32" s="143"/>
      <c r="P32" s="143"/>
      <c r="Q32" s="143"/>
      <c r="R32" s="143"/>
      <c r="S32" s="143"/>
      <c r="T32" s="143"/>
      <c r="U32" s="143"/>
    </row>
    <row r="33" spans="2:21" ht="15" customHeight="1">
      <c r="B33" s="141" t="s">
        <v>470</v>
      </c>
      <c r="C33" s="128">
        <v>7.25</v>
      </c>
      <c r="E33" s="168" t="s">
        <v>514</v>
      </c>
      <c r="F33" s="143" t="s">
        <v>135</v>
      </c>
      <c r="G33" s="143">
        <v>2</v>
      </c>
      <c r="H33" s="139">
        <v>0.24360535931790497</v>
      </c>
      <c r="I33" s="139">
        <v>0.5181347150259068</v>
      </c>
      <c r="J33" s="139">
        <v>0.38834951456310679</v>
      </c>
      <c r="K33" s="139">
        <v>1</v>
      </c>
      <c r="L33" s="188">
        <v>0</v>
      </c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>
      <c r="B34" s="141" t="s">
        <v>473</v>
      </c>
      <c r="C34" s="128">
        <v>1.8756476683937824</v>
      </c>
      <c r="E34" s="170" t="s">
        <v>202</v>
      </c>
      <c r="F34" s="159" t="s">
        <v>292</v>
      </c>
      <c r="G34" s="159">
        <v>2</v>
      </c>
      <c r="H34" s="153">
        <v>0.24360535931790497</v>
      </c>
      <c r="I34" s="153">
        <v>0.5181347150259068</v>
      </c>
      <c r="J34" s="153">
        <v>0.38834951456310679</v>
      </c>
      <c r="K34" s="153">
        <v>1</v>
      </c>
      <c r="L34" s="188">
        <v>0</v>
      </c>
    </row>
    <row r="35" spans="2:21" ht="15.75">
      <c r="B35" s="162" t="s">
        <v>483</v>
      </c>
      <c r="E35" s="168" t="s">
        <v>230</v>
      </c>
      <c r="F35" s="143" t="s">
        <v>264</v>
      </c>
      <c r="G35" s="143">
        <v>2</v>
      </c>
      <c r="H35" s="139">
        <v>0.24360535931790497</v>
      </c>
      <c r="I35" s="139">
        <v>0.5181347150259068</v>
      </c>
      <c r="J35" s="139">
        <v>0.38834951456310679</v>
      </c>
      <c r="K35" s="139">
        <v>2</v>
      </c>
      <c r="L35" s="188">
        <v>0</v>
      </c>
    </row>
    <row r="37" spans="2:21">
      <c r="G37" s="181" t="s">
        <v>498</v>
      </c>
    </row>
  </sheetData>
  <sheetProtection selectLockedCells="1" selectUnlockedCells="1"/>
  <sortState ref="E18:L35">
    <sortCondition descending="1" ref="G18:G35"/>
    <sortCondition ref="E18:E35"/>
  </sortState>
  <dataValidations count="1">
    <dataValidation type="whole" allowBlank="1" showInputMessage="1" showErrorMessage="1" errorTitle="Presence/Absence Data" error="Enter 1 if present" sqref="D1:D6 E6:U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5"/>
  <sheetViews>
    <sheetView zoomScale="85" workbookViewId="0">
      <pane xSplit="2" ySplit="1" topLeftCell="C11" activePane="bottomRight" state="frozen"/>
      <selection pane="topRight" activeCell="B1" sqref="B1"/>
      <selection pane="bottomLeft" activeCell="A2" sqref="A2"/>
      <selection pane="bottomRight" activeCell="H17" sqref="H17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20" width="6.7109375" style="140" customWidth="1"/>
    <col min="21" max="16384" width="5.7109375" style="143"/>
  </cols>
  <sheetData>
    <row r="1" spans="1:22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">
        <v>341</v>
      </c>
      <c r="F1" s="114" t="s">
        <v>474</v>
      </c>
      <c r="G1" s="114" t="s">
        <v>348</v>
      </c>
      <c r="H1" s="114" t="s">
        <v>352</v>
      </c>
      <c r="I1" s="114" t="s">
        <v>358</v>
      </c>
      <c r="J1" s="114" t="s">
        <v>366</v>
      </c>
      <c r="K1" s="114" t="s">
        <v>368</v>
      </c>
      <c r="L1" s="114" t="s">
        <v>376</v>
      </c>
      <c r="M1" s="114" t="s">
        <v>379</v>
      </c>
      <c r="N1" s="114" t="s">
        <v>384</v>
      </c>
      <c r="O1" s="114" t="s">
        <v>389</v>
      </c>
      <c r="P1" s="114" t="s">
        <v>412</v>
      </c>
      <c r="Q1" s="114" t="s">
        <v>443</v>
      </c>
      <c r="R1" s="114" t="s">
        <v>445</v>
      </c>
      <c r="S1" s="114" t="s">
        <v>460</v>
      </c>
      <c r="T1" s="114" t="s">
        <v>479</v>
      </c>
      <c r="U1" s="114"/>
      <c r="V1" s="114"/>
    </row>
    <row r="2" spans="1:22" s="115" customFormat="1" ht="12.75" customHeight="1">
      <c r="A2" s="116" t="s">
        <v>48</v>
      </c>
      <c r="B2" s="117" t="s">
        <v>484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2" s="115" customFormat="1" ht="12.75" customHeight="1">
      <c r="A3" s="116" t="s">
        <v>25</v>
      </c>
      <c r="B3" s="117" t="s">
        <v>485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2" s="115" customFormat="1" ht="12.75" customHeight="1">
      <c r="A4" s="116" t="s">
        <v>26</v>
      </c>
      <c r="B4" s="117"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</row>
    <row r="5" spans="1:22" s="115" customFormat="1" ht="12.75" customHeight="1">
      <c r="A5" s="122" t="s">
        <v>39</v>
      </c>
      <c r="B5" s="183">
        <v>43628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2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5"/>
      <c r="P6" s="120"/>
      <c r="Q6" s="120"/>
      <c r="R6" s="120"/>
      <c r="S6" s="120"/>
      <c r="T6" s="120"/>
      <c r="U6" s="126"/>
    </row>
    <row r="7" spans="1:22">
      <c r="B7" s="141" t="s">
        <v>58</v>
      </c>
      <c r="C7" s="138"/>
      <c r="D7" s="142">
        <v>167</v>
      </c>
      <c r="E7" s="142">
        <v>225</v>
      </c>
      <c r="F7" s="142">
        <v>9</v>
      </c>
      <c r="G7" s="142">
        <v>7</v>
      </c>
      <c r="H7" s="142">
        <v>91</v>
      </c>
      <c r="I7" s="142">
        <v>33</v>
      </c>
      <c r="J7" s="142">
        <v>29</v>
      </c>
      <c r="K7" s="142">
        <v>23</v>
      </c>
      <c r="L7" s="142">
        <v>47</v>
      </c>
      <c r="M7" s="142">
        <v>16</v>
      </c>
      <c r="N7" s="142">
        <v>12</v>
      </c>
      <c r="O7" s="142">
        <v>34</v>
      </c>
      <c r="P7" s="142">
        <v>42</v>
      </c>
      <c r="Q7" s="142">
        <v>30</v>
      </c>
      <c r="R7" s="142">
        <v>2</v>
      </c>
      <c r="S7" s="142">
        <v>30</v>
      </c>
      <c r="T7" s="142">
        <v>323</v>
      </c>
      <c r="U7" s="142"/>
    </row>
    <row r="8" spans="1:22" s="136" customFormat="1" ht="12.75" customHeight="1">
      <c r="A8" s="133"/>
      <c r="B8" s="134" t="s">
        <v>1</v>
      </c>
      <c r="C8" s="128"/>
      <c r="D8" s="135">
        <v>20.95357590966124</v>
      </c>
      <c r="E8" s="135">
        <v>28.230865746549568</v>
      </c>
      <c r="F8" s="135">
        <v>1.1292346298619829</v>
      </c>
      <c r="G8" s="135">
        <v>0.87829360100376441</v>
      </c>
      <c r="H8" s="135">
        <v>11.417816813048937</v>
      </c>
      <c r="I8" s="135">
        <v>4.1405269761606034</v>
      </c>
      <c r="J8" s="135">
        <v>3.6386449184441667</v>
      </c>
      <c r="K8" s="135">
        <v>2.8858218318695115</v>
      </c>
      <c r="L8" s="135">
        <v>5.8971141781681329</v>
      </c>
      <c r="M8" s="135">
        <v>2.0075282308657472</v>
      </c>
      <c r="N8" s="135">
        <v>1.5056461731493105</v>
      </c>
      <c r="O8" s="135">
        <v>4.2659974905897124</v>
      </c>
      <c r="P8" s="135">
        <v>5.2697616060225858</v>
      </c>
      <c r="Q8" s="135">
        <v>3.7641154328732762</v>
      </c>
      <c r="R8" s="135">
        <v>0.2509410288582184</v>
      </c>
      <c r="S8" s="135">
        <v>3.7641154328732762</v>
      </c>
      <c r="T8" s="135"/>
      <c r="U8" s="135"/>
    </row>
    <row r="9" spans="1:22" s="131" customFormat="1" ht="12.75" customHeight="1">
      <c r="A9" s="127"/>
      <c r="B9" s="127" t="s">
        <v>13</v>
      </c>
      <c r="C9" s="128"/>
      <c r="D9" s="130">
        <v>46.648044692737429</v>
      </c>
      <c r="E9" s="130">
        <v>62.849162011173185</v>
      </c>
      <c r="F9" s="130">
        <v>2.5139664804469275</v>
      </c>
      <c r="G9" s="130">
        <v>1.9553072625698324</v>
      </c>
      <c r="H9" s="130">
        <v>25.41899441340782</v>
      </c>
      <c r="I9" s="130">
        <v>9.2178770949720672</v>
      </c>
      <c r="J9" s="130">
        <v>8.1005586592178762</v>
      </c>
      <c r="K9" s="130">
        <v>6.4245810055865924</v>
      </c>
      <c r="L9" s="130">
        <v>13.128491620111731</v>
      </c>
      <c r="M9" s="130">
        <v>4.4692737430167595</v>
      </c>
      <c r="N9" s="130">
        <v>3.3519553072625698</v>
      </c>
      <c r="O9" s="130">
        <v>9.4972067039106136</v>
      </c>
      <c r="P9" s="130">
        <v>11.731843575418994</v>
      </c>
      <c r="Q9" s="130">
        <v>8.3798882681564244</v>
      </c>
      <c r="R9" s="130">
        <v>0.55865921787709494</v>
      </c>
      <c r="S9" s="130">
        <v>8.3798882681564244</v>
      </c>
      <c r="T9" s="130">
        <v>90.22346368715084</v>
      </c>
      <c r="U9" s="130"/>
    </row>
    <row r="10" spans="1:22" s="131" customFormat="1" ht="11.25" customHeight="1">
      <c r="A10" s="127"/>
      <c r="B10" s="127" t="s">
        <v>20</v>
      </c>
      <c r="C10" s="132"/>
      <c r="D10" s="130">
        <v>34.221311475409841</v>
      </c>
      <c r="E10" s="130">
        <v>46.106557377049178</v>
      </c>
      <c r="F10" s="130">
        <v>1.8442622950819672</v>
      </c>
      <c r="G10" s="130">
        <v>1.4344262295081966</v>
      </c>
      <c r="H10" s="130">
        <v>18.647540983606557</v>
      </c>
      <c r="I10" s="130">
        <v>6.7622950819672134</v>
      </c>
      <c r="J10" s="130">
        <v>5.942622950819672</v>
      </c>
      <c r="K10" s="130">
        <v>4.7131147540983607</v>
      </c>
      <c r="L10" s="130">
        <v>9.6311475409836067</v>
      </c>
      <c r="M10" s="130">
        <v>3.278688524590164</v>
      </c>
      <c r="N10" s="130">
        <v>2.459016393442623</v>
      </c>
      <c r="O10" s="130">
        <v>6.9672131147540979</v>
      </c>
      <c r="P10" s="130">
        <v>8.6065573770491799</v>
      </c>
      <c r="Q10" s="130">
        <v>6.1475409836065573</v>
      </c>
      <c r="R10" s="130">
        <v>0.4098360655737705</v>
      </c>
      <c r="S10" s="130">
        <v>6.1475409836065573</v>
      </c>
      <c r="T10" s="130">
        <v>66.188524590163937</v>
      </c>
      <c r="U10" s="130"/>
    </row>
    <row r="11" spans="1:22" s="139" customFormat="1">
      <c r="A11" s="137"/>
      <c r="B11" s="127" t="s">
        <v>37</v>
      </c>
      <c r="C11" s="138">
        <v>1.7338935574229692</v>
      </c>
      <c r="D11" s="138">
        <v>1.8682634730538923</v>
      </c>
      <c r="E11" s="138">
        <v>1.44</v>
      </c>
      <c r="F11" s="138">
        <v>1.3333333333333333</v>
      </c>
      <c r="G11" s="138">
        <v>1.4285714285714286</v>
      </c>
      <c r="H11" s="138">
        <v>1.2857142857142858</v>
      </c>
      <c r="I11" s="138">
        <v>1.1818181818181819</v>
      </c>
      <c r="J11" s="138">
        <v>1.103448275862069</v>
      </c>
      <c r="K11" s="138">
        <v>1</v>
      </c>
      <c r="L11" s="138">
        <v>1.1914893617021276</v>
      </c>
      <c r="M11" s="138">
        <v>1</v>
      </c>
      <c r="N11" s="138">
        <v>1</v>
      </c>
      <c r="O11" s="138">
        <v>1.0294117647058822</v>
      </c>
      <c r="P11" s="138">
        <v>1.0952380952380953</v>
      </c>
      <c r="Q11" s="138">
        <v>1.1666666666666667</v>
      </c>
      <c r="R11" s="138">
        <v>1.5</v>
      </c>
      <c r="S11" s="138">
        <v>1.1333333333333333</v>
      </c>
      <c r="T11" s="138">
        <v>1.2693498452012384</v>
      </c>
      <c r="U11" s="138"/>
    </row>
    <row r="12" spans="1:22" s="147" customFormat="1">
      <c r="A12" s="144"/>
      <c r="B12" s="145" t="s">
        <v>35</v>
      </c>
      <c r="C12" s="146"/>
      <c r="D12" s="146">
        <v>27</v>
      </c>
      <c r="E12" s="146" t="s">
        <v>490</v>
      </c>
      <c r="F12" s="146" t="s">
        <v>490</v>
      </c>
      <c r="G12" s="146" t="s">
        <v>490</v>
      </c>
      <c r="H12" s="146" t="s">
        <v>490</v>
      </c>
      <c r="I12" s="146" t="s">
        <v>490</v>
      </c>
      <c r="J12" s="146" t="s">
        <v>490</v>
      </c>
      <c r="K12" s="146" t="s">
        <v>490</v>
      </c>
      <c r="L12" s="146" t="s">
        <v>490</v>
      </c>
      <c r="M12" s="146" t="s">
        <v>490</v>
      </c>
      <c r="N12" s="146" t="s">
        <v>490</v>
      </c>
      <c r="O12" s="146" t="s">
        <v>490</v>
      </c>
      <c r="P12" s="146" t="s">
        <v>490</v>
      </c>
      <c r="Q12" s="146" t="s">
        <v>490</v>
      </c>
      <c r="R12" s="146" t="s">
        <v>490</v>
      </c>
      <c r="S12" s="146" t="s">
        <v>490</v>
      </c>
      <c r="T12" s="146" t="s">
        <v>490</v>
      </c>
      <c r="U12" s="146"/>
    </row>
    <row r="13" spans="1:22" s="147" customFormat="1">
      <c r="B13" s="148" t="s">
        <v>36</v>
      </c>
      <c r="C13" s="149"/>
      <c r="D13" s="130" t="s">
        <v>491</v>
      </c>
      <c r="E13" s="130" t="s">
        <v>491</v>
      </c>
      <c r="F13" s="130" t="s">
        <v>491</v>
      </c>
      <c r="G13" s="130" t="s">
        <v>491</v>
      </c>
      <c r="H13" s="130" t="s">
        <v>491</v>
      </c>
      <c r="I13" s="130" t="s">
        <v>491</v>
      </c>
      <c r="J13" s="130" t="s">
        <v>491</v>
      </c>
      <c r="K13" s="130" t="s">
        <v>491</v>
      </c>
      <c r="L13" s="130" t="s">
        <v>491</v>
      </c>
      <c r="M13" s="130" t="s">
        <v>491</v>
      </c>
      <c r="N13" s="130" t="s">
        <v>491</v>
      </c>
      <c r="O13" s="130" t="s">
        <v>491</v>
      </c>
      <c r="P13" s="130" t="s">
        <v>491</v>
      </c>
      <c r="Q13" s="130" t="s">
        <v>491</v>
      </c>
      <c r="R13" s="130" t="s">
        <v>491</v>
      </c>
      <c r="S13" s="130" t="s">
        <v>491</v>
      </c>
      <c r="T13" s="130" t="s">
        <v>491</v>
      </c>
      <c r="U13" s="130"/>
    </row>
    <row r="14" spans="1:22" s="139" customFormat="1">
      <c r="A14" s="137"/>
      <c r="B14" s="137" t="s">
        <v>2</v>
      </c>
      <c r="C14" s="138">
        <v>0.15226012225897315</v>
      </c>
      <c r="D14" s="130">
        <v>4.3905234340193583E-2</v>
      </c>
      <c r="E14" s="130">
        <v>7.9698178079970566E-2</v>
      </c>
      <c r="F14" s="130">
        <v>1.2751708492795294E-4</v>
      </c>
      <c r="G14" s="130">
        <v>7.7139964956415968E-5</v>
      </c>
      <c r="H14" s="130">
        <v>1.3036654077634298E-2</v>
      </c>
      <c r="I14" s="130">
        <v>1.7143963640313669E-3</v>
      </c>
      <c r="J14" s="130">
        <v>1.3239736842519557E-3</v>
      </c>
      <c r="K14" s="130">
        <v>8.3279676452947024E-4</v>
      </c>
      <c r="L14" s="130">
        <v>3.477595563035161E-3</v>
      </c>
      <c r="M14" s="130">
        <v>4.0301695977229562E-4</v>
      </c>
      <c r="N14" s="130">
        <v>2.2669703987191636E-4</v>
      </c>
      <c r="O14" s="130">
        <v>1.8198734589717723E-3</v>
      </c>
      <c r="P14" s="130">
        <v>2.7770387384309743E-3</v>
      </c>
      <c r="Q14" s="130">
        <v>1.4168564991994771E-3</v>
      </c>
      <c r="R14" s="130">
        <v>6.2971399964421191E-6</v>
      </c>
      <c r="S14" s="130">
        <v>1.4168564991994771E-3</v>
      </c>
      <c r="T14" s="130"/>
      <c r="U14" s="130"/>
    </row>
    <row r="15" spans="1:22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</row>
    <row r="16" spans="1:22" ht="18.75">
      <c r="B16" s="154" t="s">
        <v>24</v>
      </c>
      <c r="C16" s="155"/>
      <c r="D16" s="15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2:20">
      <c r="B17" s="157" t="s">
        <v>324</v>
      </c>
      <c r="C17" s="158">
        <v>523</v>
      </c>
      <c r="E17" s="143"/>
      <c r="F17" s="143" t="s">
        <v>496</v>
      </c>
      <c r="G17" s="143">
        <v>323</v>
      </c>
      <c r="H17" s="182" t="s">
        <v>497</v>
      </c>
      <c r="I17" s="139">
        <v>90.22346368715084</v>
      </c>
      <c r="J17" s="139">
        <v>66.188524590163937</v>
      </c>
      <c r="K17" s="139">
        <v>1.2693498452012384</v>
      </c>
      <c r="L17" s="143">
        <v>0</v>
      </c>
      <c r="M17" s="143"/>
      <c r="N17" s="143"/>
      <c r="O17" s="143"/>
      <c r="P17" s="143"/>
      <c r="Q17" s="143"/>
      <c r="R17" s="143"/>
      <c r="S17" s="143"/>
      <c r="T17" s="143"/>
    </row>
    <row r="18" spans="2:20">
      <c r="B18" s="141" t="s">
        <v>53</v>
      </c>
      <c r="C18" s="158">
        <v>358</v>
      </c>
      <c r="D18" s="160"/>
      <c r="E18" s="168" t="s">
        <v>76</v>
      </c>
      <c r="F18" s="143" t="s">
        <v>77</v>
      </c>
      <c r="G18" s="143">
        <v>225</v>
      </c>
      <c r="H18" s="139">
        <v>28.230865746549568</v>
      </c>
      <c r="I18" s="139">
        <v>62.849162011173185</v>
      </c>
      <c r="J18" s="139">
        <v>46.106557377049178</v>
      </c>
      <c r="K18" s="139">
        <v>1.44</v>
      </c>
      <c r="L18" s="143">
        <v>0</v>
      </c>
      <c r="M18" s="143"/>
      <c r="N18" s="143"/>
      <c r="O18" s="143"/>
      <c r="P18" s="143"/>
      <c r="Q18" s="143"/>
      <c r="R18" s="143"/>
      <c r="S18" s="143"/>
      <c r="T18" s="143"/>
    </row>
    <row r="19" spans="2:20">
      <c r="B19" s="141" t="s">
        <v>54</v>
      </c>
      <c r="C19" s="158">
        <v>488</v>
      </c>
      <c r="E19" s="168" t="s">
        <v>492</v>
      </c>
      <c r="F19" s="143" t="s">
        <v>493</v>
      </c>
      <c r="G19" s="143">
        <v>167</v>
      </c>
      <c r="H19" s="139">
        <v>20.95357590966124</v>
      </c>
      <c r="I19" s="139">
        <v>46.648044692737429</v>
      </c>
      <c r="J19" s="139">
        <v>34.221311475409841</v>
      </c>
      <c r="K19" s="139">
        <v>1.8682634730538923</v>
      </c>
      <c r="L19" s="143">
        <v>27</v>
      </c>
      <c r="M19" s="143"/>
      <c r="N19" s="143"/>
      <c r="O19" s="143"/>
      <c r="P19" s="143"/>
      <c r="Q19" s="143"/>
      <c r="R19" s="143"/>
      <c r="S19" s="143"/>
      <c r="T19" s="143"/>
    </row>
    <row r="20" spans="2:20">
      <c r="B20" s="134" t="s">
        <v>20</v>
      </c>
      <c r="C20" s="128">
        <v>73.360655737704917</v>
      </c>
      <c r="E20" s="168" t="s">
        <v>90</v>
      </c>
      <c r="F20" s="143" t="s">
        <v>91</v>
      </c>
      <c r="G20" s="143">
        <v>91</v>
      </c>
      <c r="H20" s="139">
        <v>11.417816813048937</v>
      </c>
      <c r="I20" s="139">
        <v>25.41899441340782</v>
      </c>
      <c r="J20" s="139">
        <v>18.647540983606557</v>
      </c>
      <c r="K20" s="139">
        <v>1.2857142857142858</v>
      </c>
      <c r="L20" s="143">
        <v>0</v>
      </c>
      <c r="M20" s="143"/>
      <c r="N20" s="143"/>
      <c r="O20" s="143"/>
      <c r="P20" s="143"/>
      <c r="Q20" s="143"/>
      <c r="R20" s="143"/>
      <c r="S20" s="143"/>
      <c r="T20" s="143"/>
    </row>
    <row r="21" spans="2:20">
      <c r="B21" s="141" t="s">
        <v>3</v>
      </c>
      <c r="C21" s="128">
        <v>0.84773987774102688</v>
      </c>
      <c r="E21" s="168" t="s">
        <v>270</v>
      </c>
      <c r="F21" s="143" t="s">
        <v>125</v>
      </c>
      <c r="G21" s="143">
        <v>47</v>
      </c>
      <c r="H21" s="139">
        <v>5.8971141781681329</v>
      </c>
      <c r="I21" s="139">
        <v>13.128491620111731</v>
      </c>
      <c r="J21" s="139">
        <v>9.6311475409836067</v>
      </c>
      <c r="K21" s="139">
        <v>1.1914893617021276</v>
      </c>
      <c r="L21" s="143">
        <v>0</v>
      </c>
      <c r="M21" s="143"/>
      <c r="N21" s="143"/>
      <c r="O21" s="143"/>
      <c r="P21" s="143"/>
      <c r="Q21" s="143"/>
      <c r="R21" s="143"/>
      <c r="S21" s="143"/>
      <c r="T21" s="143"/>
    </row>
    <row r="22" spans="2:20" ht="15" customHeight="1">
      <c r="B22" s="141" t="s">
        <v>482</v>
      </c>
      <c r="C22" s="128">
        <v>12.5</v>
      </c>
      <c r="E22" s="168" t="s">
        <v>179</v>
      </c>
      <c r="F22" s="143" t="s">
        <v>180</v>
      </c>
      <c r="G22" s="143">
        <v>42</v>
      </c>
      <c r="H22" s="139">
        <v>5.2697616060225858</v>
      </c>
      <c r="I22" s="139">
        <v>11.731843575418994</v>
      </c>
      <c r="J22" s="139">
        <v>8.6065573770491799</v>
      </c>
      <c r="K22" s="139">
        <v>1.0952380952380953</v>
      </c>
      <c r="L22" s="143">
        <v>0</v>
      </c>
      <c r="M22" s="143"/>
      <c r="N22" s="143"/>
      <c r="O22" s="143"/>
      <c r="P22" s="143"/>
      <c r="Q22" s="143"/>
      <c r="R22" s="143"/>
      <c r="S22" s="143"/>
      <c r="T22" s="143"/>
    </row>
    <row r="23" spans="2:20">
      <c r="B23" s="141" t="s">
        <v>55</v>
      </c>
      <c r="C23" s="161">
        <v>0</v>
      </c>
      <c r="E23" s="168" t="s">
        <v>143</v>
      </c>
      <c r="F23" s="143" t="s">
        <v>144</v>
      </c>
      <c r="G23" s="143">
        <v>34</v>
      </c>
      <c r="H23" s="139">
        <v>4.2659974905897124</v>
      </c>
      <c r="I23" s="139">
        <v>9.4972067039106136</v>
      </c>
      <c r="J23" s="139">
        <v>6.9672131147540979</v>
      </c>
      <c r="K23" s="139">
        <v>1.0294117647058822</v>
      </c>
      <c r="L23" s="143">
        <v>0</v>
      </c>
      <c r="M23" s="143"/>
      <c r="N23" s="143"/>
      <c r="O23" s="143"/>
      <c r="P23" s="143"/>
      <c r="Q23" s="143"/>
      <c r="R23" s="143"/>
      <c r="S23" s="143"/>
      <c r="T23" s="143"/>
    </row>
    <row r="24" spans="2:20">
      <c r="B24" s="141" t="s">
        <v>27</v>
      </c>
      <c r="C24" s="161">
        <v>523</v>
      </c>
      <c r="E24" s="168" t="s">
        <v>101</v>
      </c>
      <c r="F24" s="143" t="s">
        <v>102</v>
      </c>
      <c r="G24" s="143">
        <v>33</v>
      </c>
      <c r="H24" s="139">
        <v>4.1405269761606034</v>
      </c>
      <c r="I24" s="139">
        <v>9.2178770949720672</v>
      </c>
      <c r="J24" s="139">
        <v>6.7622950819672134</v>
      </c>
      <c r="K24" s="139">
        <v>1.1818181818181819</v>
      </c>
      <c r="L24" s="143">
        <v>0</v>
      </c>
      <c r="M24" s="143"/>
      <c r="N24" s="143"/>
      <c r="O24" s="143"/>
      <c r="P24" s="143"/>
      <c r="Q24" s="143"/>
      <c r="R24" s="143"/>
      <c r="S24" s="143"/>
      <c r="T24" s="143"/>
    </row>
    <row r="25" spans="2:20">
      <c r="B25" s="141" t="s">
        <v>32</v>
      </c>
      <c r="C25" s="132">
        <v>1.6331967213114753</v>
      </c>
      <c r="E25" s="170" t="s">
        <v>228</v>
      </c>
      <c r="F25" s="159" t="s">
        <v>291</v>
      </c>
      <c r="G25" s="159">
        <v>30</v>
      </c>
      <c r="H25" s="153">
        <v>3.7641154328732762</v>
      </c>
      <c r="I25" s="153">
        <v>8.3798882681564244</v>
      </c>
      <c r="J25" s="153">
        <v>6.1475409836065573</v>
      </c>
      <c r="K25" s="153">
        <v>1.1666666666666667</v>
      </c>
      <c r="L25" s="143">
        <v>0</v>
      </c>
      <c r="M25" s="143"/>
      <c r="N25" s="143"/>
      <c r="O25" s="143"/>
      <c r="P25" s="143"/>
      <c r="Q25" s="143"/>
      <c r="R25" s="143"/>
      <c r="S25" s="143"/>
      <c r="T25" s="143"/>
    </row>
    <row r="26" spans="2:20">
      <c r="B26" s="141" t="s">
        <v>56</v>
      </c>
      <c r="C26" s="132">
        <v>2.2262569832402233</v>
      </c>
      <c r="E26" s="168" t="s">
        <v>254</v>
      </c>
      <c r="F26" s="143" t="s">
        <v>255</v>
      </c>
      <c r="G26" s="143">
        <v>30</v>
      </c>
      <c r="H26" s="139">
        <v>3.7641154328732762</v>
      </c>
      <c r="I26" s="139">
        <v>8.3798882681564244</v>
      </c>
      <c r="J26" s="139">
        <v>6.1475409836065573</v>
      </c>
      <c r="K26" s="139">
        <v>1.1333333333333333</v>
      </c>
      <c r="L26" s="143">
        <v>0</v>
      </c>
      <c r="M26" s="143"/>
      <c r="N26" s="143"/>
      <c r="O26" s="143"/>
      <c r="P26" s="143"/>
      <c r="Q26" s="143"/>
      <c r="R26" s="143"/>
      <c r="S26" s="143"/>
      <c r="T26" s="143"/>
    </row>
    <row r="27" spans="2:20">
      <c r="B27" s="141" t="s">
        <v>28</v>
      </c>
      <c r="C27" s="132">
        <v>1.290983606557377</v>
      </c>
      <c r="E27" s="168" t="s">
        <v>109</v>
      </c>
      <c r="F27" s="143" t="s">
        <v>110</v>
      </c>
      <c r="G27" s="143">
        <v>29</v>
      </c>
      <c r="H27" s="139">
        <v>3.6386449184441667</v>
      </c>
      <c r="I27" s="139">
        <v>8.1005586592178762</v>
      </c>
      <c r="J27" s="139">
        <v>5.942622950819672</v>
      </c>
      <c r="K27" s="139">
        <v>1.103448275862069</v>
      </c>
      <c r="L27" s="143">
        <v>0</v>
      </c>
      <c r="M27" s="143"/>
      <c r="N27" s="143"/>
      <c r="O27" s="143"/>
      <c r="P27" s="143"/>
      <c r="Q27" s="143"/>
      <c r="R27" s="143"/>
      <c r="S27" s="143"/>
      <c r="T27" s="143"/>
    </row>
    <row r="28" spans="2:20">
      <c r="B28" s="141" t="s">
        <v>57</v>
      </c>
      <c r="C28" s="132">
        <v>1.9444444444444444</v>
      </c>
      <c r="E28" s="168" t="s">
        <v>113</v>
      </c>
      <c r="F28" s="143" t="s">
        <v>283</v>
      </c>
      <c r="G28" s="143">
        <v>23</v>
      </c>
      <c r="H28" s="139">
        <v>2.8858218318695115</v>
      </c>
      <c r="I28" s="139">
        <v>6.4245810055865924</v>
      </c>
      <c r="J28" s="139">
        <v>4.7131147540983607</v>
      </c>
      <c r="K28" s="139">
        <v>1</v>
      </c>
      <c r="L28" s="143">
        <v>0</v>
      </c>
      <c r="M28" s="143"/>
      <c r="N28" s="143"/>
      <c r="O28" s="143"/>
      <c r="P28" s="143"/>
      <c r="Q28" s="143"/>
      <c r="R28" s="143"/>
      <c r="S28" s="143"/>
      <c r="T28" s="143"/>
    </row>
    <row r="29" spans="2:20">
      <c r="B29" s="141" t="s">
        <v>34</v>
      </c>
      <c r="C29" s="158">
        <v>16</v>
      </c>
      <c r="E29" s="168" t="s">
        <v>130</v>
      </c>
      <c r="F29" s="143" t="s">
        <v>304</v>
      </c>
      <c r="G29" s="143">
        <v>16</v>
      </c>
      <c r="H29" s="139">
        <v>2.0075282308657472</v>
      </c>
      <c r="I29" s="139">
        <v>4.4692737430167595</v>
      </c>
      <c r="J29" s="139">
        <v>3.278688524590164</v>
      </c>
      <c r="K29" s="139">
        <v>1</v>
      </c>
      <c r="L29" s="143">
        <v>0</v>
      </c>
      <c r="M29" s="143"/>
      <c r="N29" s="143"/>
      <c r="O29" s="143"/>
      <c r="P29" s="143"/>
      <c r="Q29" s="143"/>
      <c r="R29" s="143"/>
      <c r="S29" s="143"/>
      <c r="T29" s="143"/>
    </row>
    <row r="30" spans="2:20">
      <c r="B30" s="141" t="s">
        <v>33</v>
      </c>
      <c r="C30" s="158">
        <v>16</v>
      </c>
      <c r="E30" s="168" t="s">
        <v>526</v>
      </c>
      <c r="F30" s="143" t="s">
        <v>135</v>
      </c>
      <c r="G30" s="143">
        <v>12</v>
      </c>
      <c r="H30" s="139">
        <v>1.5056461731493105</v>
      </c>
      <c r="I30" s="139">
        <v>3.3519553072625698</v>
      </c>
      <c r="J30" s="139">
        <v>2.459016393442623</v>
      </c>
      <c r="K30" s="139">
        <v>1</v>
      </c>
      <c r="L30" s="143">
        <v>0</v>
      </c>
      <c r="M30" s="159"/>
      <c r="N30" s="159"/>
      <c r="O30" s="159"/>
      <c r="P30" s="159"/>
      <c r="Q30" s="159"/>
      <c r="R30" s="159"/>
      <c r="S30" s="159"/>
      <c r="T30" s="159"/>
    </row>
    <row r="31" spans="2:20">
      <c r="B31" s="141" t="s">
        <v>471</v>
      </c>
      <c r="C31" s="158"/>
      <c r="E31" s="168" t="s">
        <v>527</v>
      </c>
      <c r="F31" s="143" t="s">
        <v>495</v>
      </c>
      <c r="G31" s="143">
        <v>9</v>
      </c>
      <c r="H31" s="139">
        <v>1.1292346298619829</v>
      </c>
      <c r="I31" s="139">
        <v>2.5139664804469275</v>
      </c>
      <c r="J31" s="139">
        <v>1.8442622950819672</v>
      </c>
      <c r="K31" s="139">
        <v>1.3333333333333333</v>
      </c>
      <c r="L31" s="143">
        <v>0</v>
      </c>
      <c r="M31" s="159"/>
      <c r="N31" s="159"/>
      <c r="O31" s="159"/>
      <c r="P31" s="159"/>
      <c r="Q31" s="159"/>
      <c r="R31" s="159"/>
      <c r="S31" s="159"/>
      <c r="T31" s="159"/>
    </row>
    <row r="32" spans="2:20" ht="15" customHeight="1">
      <c r="B32" s="141" t="s">
        <v>469</v>
      </c>
      <c r="C32" s="128">
        <v>7.4441340782122909</v>
      </c>
      <c r="E32" s="168" t="s">
        <v>85</v>
      </c>
      <c r="F32" s="143" t="s">
        <v>86</v>
      </c>
      <c r="G32" s="143">
        <v>7</v>
      </c>
      <c r="H32" s="139">
        <v>0.87829360100376441</v>
      </c>
      <c r="I32" s="139">
        <v>1.9553072625698324</v>
      </c>
      <c r="J32" s="139">
        <v>1.4344262295081966</v>
      </c>
      <c r="K32" s="139">
        <v>1.4285714285714286</v>
      </c>
      <c r="L32" s="143">
        <v>0</v>
      </c>
      <c r="M32" s="143"/>
      <c r="N32" s="143"/>
      <c r="O32" s="143"/>
      <c r="P32" s="143"/>
      <c r="Q32" s="143"/>
      <c r="R32" s="143"/>
      <c r="S32" s="143"/>
      <c r="T32" s="143"/>
    </row>
    <row r="33" spans="2:20" ht="15" customHeight="1">
      <c r="B33" s="141" t="s">
        <v>470</v>
      </c>
      <c r="C33" s="128">
        <v>7</v>
      </c>
      <c r="E33" s="170" t="s">
        <v>230</v>
      </c>
      <c r="F33" s="159" t="s">
        <v>264</v>
      </c>
      <c r="G33" s="159">
        <v>2</v>
      </c>
      <c r="H33" s="153">
        <v>0.2509410288582184</v>
      </c>
      <c r="I33" s="153">
        <v>0.55865921787709494</v>
      </c>
      <c r="J33" s="153">
        <v>0.4098360655737705</v>
      </c>
      <c r="K33" s="153">
        <v>1.5</v>
      </c>
      <c r="L33" s="143">
        <v>0</v>
      </c>
      <c r="M33" s="143"/>
      <c r="N33" s="143"/>
      <c r="O33" s="143"/>
      <c r="P33" s="143"/>
      <c r="Q33" s="143"/>
      <c r="R33" s="143"/>
      <c r="S33" s="143"/>
      <c r="T33" s="143"/>
    </row>
    <row r="34" spans="2:20">
      <c r="B34" s="141" t="s">
        <v>473</v>
      </c>
      <c r="C34" s="128">
        <v>1.7338935574229692</v>
      </c>
    </row>
    <row r="35" spans="2:20" ht="15.75">
      <c r="B35" s="162" t="s">
        <v>483</v>
      </c>
      <c r="F35" s="181" t="s">
        <v>498</v>
      </c>
    </row>
  </sheetData>
  <sheetProtection selectLockedCells="1" selectUnlockedCells="1"/>
  <sortState ref="E17:L33">
    <sortCondition descending="1" ref="G17:G33"/>
    <sortCondition ref="E17:E33"/>
  </sortState>
  <dataValidations count="1">
    <dataValidation type="whole" allowBlank="1" showInputMessage="1" showErrorMessage="1" errorTitle="Presence/Absence Data" error="Enter 1 if present" sqref="D1:D6 E6:T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X38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E15" sqref="E15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22" width="6.7109375" style="140" customWidth="1"/>
    <col min="23" max="16384" width="5.7109375" style="143"/>
  </cols>
  <sheetData>
    <row r="1" spans="1:24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">
        <v>341</v>
      </c>
      <c r="F1" s="114" t="s">
        <v>474</v>
      </c>
      <c r="G1" s="114" t="s">
        <v>348</v>
      </c>
      <c r="H1" s="114" t="s">
        <v>352</v>
      </c>
      <c r="I1" s="114" t="s">
        <v>358</v>
      </c>
      <c r="J1" s="114" t="s">
        <v>366</v>
      </c>
      <c r="K1" s="114" t="s">
        <v>368</v>
      </c>
      <c r="L1" s="114" t="s">
        <v>376</v>
      </c>
      <c r="M1" s="114" t="s">
        <v>379</v>
      </c>
      <c r="N1" s="114" t="s">
        <v>384</v>
      </c>
      <c r="O1" s="114" t="s">
        <v>389</v>
      </c>
      <c r="P1" s="114" t="s">
        <v>412</v>
      </c>
      <c r="Q1" s="114" t="s">
        <v>413</v>
      </c>
      <c r="R1" s="114" t="s">
        <v>434</v>
      </c>
      <c r="S1" s="114" t="s">
        <v>443</v>
      </c>
      <c r="T1" s="114" t="s">
        <v>445</v>
      </c>
      <c r="U1" s="114" t="s">
        <v>460</v>
      </c>
      <c r="V1" s="114" t="s">
        <v>479</v>
      </c>
      <c r="W1" s="114"/>
      <c r="X1" s="114"/>
    </row>
    <row r="2" spans="1:24" s="115" customFormat="1" ht="12.75" customHeight="1">
      <c r="A2" s="116" t="s">
        <v>48</v>
      </c>
      <c r="B2" s="117" t="s">
        <v>484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</row>
    <row r="3" spans="1:24" s="115" customFormat="1" ht="12.75" customHeight="1">
      <c r="A3" s="116" t="s">
        <v>25</v>
      </c>
      <c r="B3" s="117" t="s">
        <v>485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</row>
    <row r="4" spans="1:24" s="115" customFormat="1" ht="12.75" customHeight="1">
      <c r="A4" s="116" t="s">
        <v>26</v>
      </c>
      <c r="B4" s="117"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24" s="115" customFormat="1" ht="12.75" customHeight="1">
      <c r="A5" s="122" t="s">
        <v>39</v>
      </c>
      <c r="B5" s="123">
        <v>43262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24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5"/>
      <c r="P6" s="120"/>
      <c r="Q6" s="125"/>
      <c r="R6" s="120"/>
      <c r="S6" s="120"/>
      <c r="T6" s="120"/>
      <c r="U6" s="120"/>
      <c r="V6" s="120"/>
      <c r="W6" s="126"/>
    </row>
    <row r="7" spans="1:24">
      <c r="B7" s="141" t="s">
        <v>58</v>
      </c>
      <c r="C7" s="138"/>
      <c r="D7" s="142">
        <v>132</v>
      </c>
      <c r="E7" s="142">
        <v>165</v>
      </c>
      <c r="F7" s="142">
        <v>38</v>
      </c>
      <c r="G7" s="142">
        <v>10</v>
      </c>
      <c r="H7" s="142">
        <v>66</v>
      </c>
      <c r="I7" s="142">
        <v>23</v>
      </c>
      <c r="J7" s="142">
        <v>31</v>
      </c>
      <c r="K7" s="142">
        <v>23</v>
      </c>
      <c r="L7" s="142">
        <v>12</v>
      </c>
      <c r="M7" s="142">
        <v>33</v>
      </c>
      <c r="N7" s="142">
        <v>5</v>
      </c>
      <c r="O7" s="142">
        <v>45</v>
      </c>
      <c r="P7" s="142">
        <v>9</v>
      </c>
      <c r="Q7" s="142">
        <v>1</v>
      </c>
      <c r="R7" s="142">
        <v>2</v>
      </c>
      <c r="S7" s="142">
        <v>31</v>
      </c>
      <c r="T7" s="142">
        <v>1</v>
      </c>
      <c r="U7" s="142">
        <v>31</v>
      </c>
      <c r="V7" s="142">
        <v>285</v>
      </c>
      <c r="W7" s="142"/>
    </row>
    <row r="8" spans="1:24" s="136" customFormat="1" ht="12.75" customHeight="1">
      <c r="A8" s="133"/>
      <c r="B8" s="134" t="s">
        <v>1</v>
      </c>
      <c r="C8" s="128"/>
      <c r="D8" s="135">
        <v>20.060790273556226</v>
      </c>
      <c r="E8" s="135">
        <v>25.075987841945285</v>
      </c>
      <c r="F8" s="135">
        <v>5.7750759878419453</v>
      </c>
      <c r="G8" s="135">
        <v>1.519756838905775</v>
      </c>
      <c r="H8" s="135">
        <v>10.030395136778113</v>
      </c>
      <c r="I8" s="135">
        <v>3.4954407294832825</v>
      </c>
      <c r="J8" s="135">
        <v>4.7112462006079019</v>
      </c>
      <c r="K8" s="135">
        <v>3.4954407294832825</v>
      </c>
      <c r="L8" s="135">
        <v>1.8237082066869301</v>
      </c>
      <c r="M8" s="135">
        <v>5.0151975683890564</v>
      </c>
      <c r="N8" s="135">
        <v>0.75987841945288748</v>
      </c>
      <c r="O8" s="135">
        <v>6.8389057750759861</v>
      </c>
      <c r="P8" s="135">
        <v>1.3677811550151975</v>
      </c>
      <c r="Q8" s="135">
        <v>0.1519756838905775</v>
      </c>
      <c r="R8" s="135">
        <v>0.303951367781155</v>
      </c>
      <c r="S8" s="135">
        <v>4.7112462006079019</v>
      </c>
      <c r="T8" s="135">
        <v>0.1519756838905775</v>
      </c>
      <c r="U8" s="135">
        <v>4.7112462006079019</v>
      </c>
      <c r="V8" s="135"/>
      <c r="W8" s="135"/>
    </row>
    <row r="9" spans="1:24" s="131" customFormat="1" ht="12.75" customHeight="1">
      <c r="A9" s="127"/>
      <c r="B9" s="127" t="s">
        <v>13</v>
      </c>
      <c r="C9" s="128"/>
      <c r="D9" s="130">
        <v>39.169139465875368</v>
      </c>
      <c r="E9" s="130">
        <v>48.961424332344208</v>
      </c>
      <c r="F9" s="130">
        <v>11.275964391691394</v>
      </c>
      <c r="G9" s="130">
        <v>2.9673590504451042</v>
      </c>
      <c r="H9" s="130">
        <v>19.584569732937684</v>
      </c>
      <c r="I9" s="130">
        <v>6.8249258160237387</v>
      </c>
      <c r="J9" s="130">
        <v>9.1988130563798212</v>
      </c>
      <c r="K9" s="130">
        <v>6.8249258160237387</v>
      </c>
      <c r="L9" s="130">
        <v>3.5608308605341246</v>
      </c>
      <c r="M9" s="130">
        <v>9.792284866468842</v>
      </c>
      <c r="N9" s="130">
        <v>1.4836795252225521</v>
      </c>
      <c r="O9" s="130">
        <v>13.353115727002967</v>
      </c>
      <c r="P9" s="130">
        <v>2.6706231454005933</v>
      </c>
      <c r="Q9" s="130">
        <v>0.29673590504451042</v>
      </c>
      <c r="R9" s="130">
        <v>0.59347181008902083</v>
      </c>
      <c r="S9" s="130">
        <v>9.1988130563798212</v>
      </c>
      <c r="T9" s="130">
        <v>0.29673590504451042</v>
      </c>
      <c r="U9" s="130">
        <v>9.1988130563798212</v>
      </c>
      <c r="V9" s="130">
        <v>84.569732937685458</v>
      </c>
      <c r="W9" s="130"/>
    </row>
    <row r="10" spans="1:24" s="131" customFormat="1" ht="11.25" customHeight="1">
      <c r="A10" s="127"/>
      <c r="B10" s="127" t="s">
        <v>20</v>
      </c>
      <c r="C10" s="132"/>
      <c r="D10" s="130">
        <v>25.384615384615383</v>
      </c>
      <c r="E10" s="130">
        <v>31.73076923076923</v>
      </c>
      <c r="F10" s="130">
        <v>7.3076923076923084</v>
      </c>
      <c r="G10" s="130">
        <v>1.9230769230769231</v>
      </c>
      <c r="H10" s="130">
        <v>12.692307692307692</v>
      </c>
      <c r="I10" s="130">
        <v>4.4230769230769234</v>
      </c>
      <c r="J10" s="130">
        <v>5.9615384615384617</v>
      </c>
      <c r="K10" s="130">
        <v>4.4230769230769234</v>
      </c>
      <c r="L10" s="130">
        <v>2.3076923076923079</v>
      </c>
      <c r="M10" s="130">
        <v>6.3461538461538458</v>
      </c>
      <c r="N10" s="130">
        <v>0.96153846153846156</v>
      </c>
      <c r="O10" s="130">
        <v>8.6538461538461533</v>
      </c>
      <c r="P10" s="130">
        <v>1.7307692307692308</v>
      </c>
      <c r="Q10" s="130">
        <v>0.19230769230769232</v>
      </c>
      <c r="R10" s="130">
        <v>0.38461538461538464</v>
      </c>
      <c r="S10" s="130">
        <v>5.9615384615384617</v>
      </c>
      <c r="T10" s="130">
        <v>0.19230769230769232</v>
      </c>
      <c r="U10" s="130">
        <v>5.9615384615384617</v>
      </c>
      <c r="V10" s="130">
        <v>54.807692307692314</v>
      </c>
      <c r="W10" s="130"/>
    </row>
    <row r="11" spans="1:24" s="139" customFormat="1">
      <c r="A11" s="137"/>
      <c r="B11" s="127" t="s">
        <v>37</v>
      </c>
      <c r="C11" s="138">
        <v>1.5074183976261128</v>
      </c>
      <c r="D11" s="138">
        <v>1.4393939393939394</v>
      </c>
      <c r="E11" s="138">
        <v>1.4787878787878788</v>
      </c>
      <c r="F11" s="138">
        <v>1.263157894736842</v>
      </c>
      <c r="G11" s="138">
        <v>1.1000000000000001</v>
      </c>
      <c r="H11" s="138">
        <v>1.2878787878787878</v>
      </c>
      <c r="I11" s="138">
        <v>1</v>
      </c>
      <c r="J11" s="138">
        <v>1.4838709677419355</v>
      </c>
      <c r="K11" s="138">
        <v>1</v>
      </c>
      <c r="L11" s="138">
        <v>1.0833333333333333</v>
      </c>
      <c r="M11" s="138">
        <v>1.0303030303030303</v>
      </c>
      <c r="N11" s="138">
        <v>1</v>
      </c>
      <c r="O11" s="138">
        <v>1.5111111111111111</v>
      </c>
      <c r="P11" s="138">
        <v>1</v>
      </c>
      <c r="Q11" s="138">
        <v>1</v>
      </c>
      <c r="R11" s="138">
        <v>1</v>
      </c>
      <c r="S11" s="138">
        <v>1.4193548387096775</v>
      </c>
      <c r="T11" s="138">
        <v>1</v>
      </c>
      <c r="U11" s="138">
        <v>1.1612903225806452</v>
      </c>
      <c r="V11" s="138">
        <v>1.224561403508772</v>
      </c>
      <c r="W11" s="138"/>
    </row>
    <row r="12" spans="1:24" s="147" customFormat="1">
      <c r="A12" s="144"/>
      <c r="B12" s="145" t="s">
        <v>35</v>
      </c>
      <c r="C12" s="146"/>
      <c r="D12" s="146">
        <v>7</v>
      </c>
      <c r="E12" s="146" t="s">
        <v>490</v>
      </c>
      <c r="F12" s="146" t="s">
        <v>490</v>
      </c>
      <c r="G12" s="146" t="s">
        <v>490</v>
      </c>
      <c r="H12" s="146" t="s">
        <v>490</v>
      </c>
      <c r="I12" s="146" t="s">
        <v>490</v>
      </c>
      <c r="J12" s="146" t="s">
        <v>490</v>
      </c>
      <c r="K12" s="146" t="s">
        <v>490</v>
      </c>
      <c r="L12" s="146" t="s">
        <v>490</v>
      </c>
      <c r="M12" s="146" t="s">
        <v>490</v>
      </c>
      <c r="N12" s="146" t="s">
        <v>490</v>
      </c>
      <c r="O12" s="146" t="s">
        <v>490</v>
      </c>
      <c r="P12" s="146" t="s">
        <v>490</v>
      </c>
      <c r="Q12" s="146" t="s">
        <v>490</v>
      </c>
      <c r="R12" s="146" t="s">
        <v>490</v>
      </c>
      <c r="S12" s="146" t="s">
        <v>490</v>
      </c>
      <c r="T12" s="146" t="s">
        <v>490</v>
      </c>
      <c r="U12" s="146" t="s">
        <v>490</v>
      </c>
      <c r="V12" s="146" t="s">
        <v>490</v>
      </c>
      <c r="W12" s="146"/>
    </row>
    <row r="13" spans="1:24" s="147" customFormat="1">
      <c r="B13" s="148" t="s">
        <v>36</v>
      </c>
      <c r="C13" s="149"/>
      <c r="D13" s="130" t="s">
        <v>491</v>
      </c>
      <c r="E13" s="130" t="s">
        <v>491</v>
      </c>
      <c r="F13" s="130" t="s">
        <v>491</v>
      </c>
      <c r="G13" s="130" t="s">
        <v>491</v>
      </c>
      <c r="H13" s="130" t="s">
        <v>491</v>
      </c>
      <c r="I13" s="130" t="s">
        <v>491</v>
      </c>
      <c r="J13" s="130" t="s">
        <v>491</v>
      </c>
      <c r="K13" s="130" t="s">
        <v>491</v>
      </c>
      <c r="L13" s="130" t="s">
        <v>491</v>
      </c>
      <c r="M13" s="130" t="s">
        <v>491</v>
      </c>
      <c r="N13" s="130" t="s">
        <v>491</v>
      </c>
      <c r="O13" s="130" t="s">
        <v>491</v>
      </c>
      <c r="P13" s="130" t="s">
        <v>491</v>
      </c>
      <c r="Q13" s="130" t="s">
        <v>491</v>
      </c>
      <c r="R13" s="130" t="s">
        <v>491</v>
      </c>
      <c r="S13" s="130" t="s">
        <v>491</v>
      </c>
      <c r="T13" s="130" t="s">
        <v>491</v>
      </c>
      <c r="U13" s="130" t="s">
        <v>491</v>
      </c>
      <c r="V13" s="130" t="s">
        <v>491</v>
      </c>
      <c r="W13" s="130"/>
    </row>
    <row r="14" spans="1:24" s="139" customFormat="1">
      <c r="A14" s="137"/>
      <c r="B14" s="137" t="s">
        <v>2</v>
      </c>
      <c r="C14" s="138">
        <v>0.13363697674633454</v>
      </c>
      <c r="D14" s="130">
        <v>4.0243530639960806E-2</v>
      </c>
      <c r="E14" s="130">
        <v>6.2880516624938779E-2</v>
      </c>
      <c r="F14" s="130">
        <v>3.3351502665348617E-3</v>
      </c>
      <c r="G14" s="130">
        <v>2.3096608494008736E-4</v>
      </c>
      <c r="H14" s="130">
        <v>1.0060882659990202E-2</v>
      </c>
      <c r="I14" s="130">
        <v>1.2218105893330624E-3</v>
      </c>
      <c r="J14" s="130">
        <v>2.2195840762742392E-3</v>
      </c>
      <c r="K14" s="130">
        <v>1.2218105893330624E-3</v>
      </c>
      <c r="L14" s="130">
        <v>3.3259116231372586E-4</v>
      </c>
      <c r="M14" s="130">
        <v>2.5152206649975504E-3</v>
      </c>
      <c r="N14" s="130">
        <v>5.7741521235021841E-5</v>
      </c>
      <c r="O14" s="130">
        <v>4.677063220036767E-3</v>
      </c>
      <c r="P14" s="130">
        <v>1.8708252880147075E-4</v>
      </c>
      <c r="Q14" s="130">
        <v>2.3096608494008739E-6</v>
      </c>
      <c r="R14" s="130">
        <v>9.2386433976034954E-6</v>
      </c>
      <c r="S14" s="130">
        <v>2.2195840762742392E-3</v>
      </c>
      <c r="T14" s="130">
        <v>2.3096608494008739E-6</v>
      </c>
      <c r="U14" s="130">
        <v>2.2195840762742392E-3</v>
      </c>
      <c r="V14" s="130"/>
      <c r="W14" s="130"/>
    </row>
    <row r="15" spans="1:24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</row>
    <row r="16" spans="1:24" ht="18.75">
      <c r="B16" s="154" t="s">
        <v>24</v>
      </c>
      <c r="C16" s="155"/>
      <c r="D16" s="15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 t="s">
        <v>35</v>
      </c>
      <c r="M16" s="143"/>
      <c r="N16" s="143"/>
      <c r="O16" s="143"/>
      <c r="P16" s="143"/>
      <c r="Q16" s="143"/>
      <c r="R16" s="143"/>
      <c r="S16" s="143"/>
      <c r="T16" s="143"/>
      <c r="U16" s="143"/>
      <c r="V16" s="143"/>
    </row>
    <row r="17" spans="2:22">
      <c r="B17" s="157" t="s">
        <v>324</v>
      </c>
      <c r="C17" s="158">
        <v>523</v>
      </c>
      <c r="E17" s="171"/>
      <c r="F17" s="140" t="s">
        <v>496</v>
      </c>
      <c r="G17" s="140">
        <v>285</v>
      </c>
      <c r="H17" s="172" t="s">
        <v>497</v>
      </c>
      <c r="I17" s="137">
        <v>84.569732937685458</v>
      </c>
      <c r="J17" s="137">
        <v>54.807692307692314</v>
      </c>
      <c r="K17" s="137">
        <v>1.224561403508772</v>
      </c>
      <c r="L17" s="173" t="s">
        <v>517</v>
      </c>
      <c r="M17" s="143"/>
      <c r="N17" s="143"/>
      <c r="O17" s="143"/>
      <c r="P17" s="143"/>
      <c r="Q17" s="143"/>
      <c r="R17" s="143"/>
      <c r="S17" s="143"/>
      <c r="T17" s="143"/>
      <c r="U17" s="143"/>
      <c r="V17" s="143"/>
    </row>
    <row r="18" spans="2:22">
      <c r="B18" s="141" t="s">
        <v>53</v>
      </c>
      <c r="C18" s="158">
        <v>337</v>
      </c>
      <c r="D18" s="160"/>
      <c r="E18" s="168" t="s">
        <v>76</v>
      </c>
      <c r="F18" s="143" t="s">
        <v>77</v>
      </c>
      <c r="G18" s="143">
        <v>165</v>
      </c>
      <c r="H18" s="139">
        <v>25.075987841945285</v>
      </c>
      <c r="I18" s="139">
        <v>48.961424332344208</v>
      </c>
      <c r="J18" s="139">
        <v>31.73076923076923</v>
      </c>
      <c r="K18" s="139">
        <v>1.4787878787878788</v>
      </c>
      <c r="L18" s="174" t="s">
        <v>517</v>
      </c>
      <c r="M18" s="143"/>
      <c r="N18" s="143"/>
      <c r="O18" s="143"/>
      <c r="P18" s="143"/>
      <c r="Q18" s="143"/>
      <c r="R18" s="143"/>
      <c r="S18" s="143"/>
      <c r="T18" s="143"/>
      <c r="U18" s="143"/>
      <c r="V18" s="143"/>
    </row>
    <row r="19" spans="2:22">
      <c r="B19" s="141" t="s">
        <v>54</v>
      </c>
      <c r="C19" s="158">
        <v>520</v>
      </c>
      <c r="E19" s="168" t="s">
        <v>492</v>
      </c>
      <c r="F19" s="143" t="s">
        <v>493</v>
      </c>
      <c r="G19" s="143">
        <v>132</v>
      </c>
      <c r="H19" s="139">
        <v>20.060790273556226</v>
      </c>
      <c r="I19" s="139">
        <v>39.169139465875368</v>
      </c>
      <c r="J19" s="139">
        <v>25.384615384615383</v>
      </c>
      <c r="K19" s="139">
        <v>1.4393939393939394</v>
      </c>
      <c r="L19" s="143">
        <v>7</v>
      </c>
      <c r="M19" s="143"/>
      <c r="N19" s="143"/>
      <c r="O19" s="143"/>
      <c r="P19" s="143"/>
      <c r="Q19" s="143"/>
      <c r="R19" s="143"/>
      <c r="S19" s="143"/>
      <c r="T19" s="143"/>
      <c r="U19" s="143"/>
      <c r="V19" s="143"/>
    </row>
    <row r="20" spans="2:22">
      <c r="B20" s="134" t="s">
        <v>20</v>
      </c>
      <c r="C20" s="128">
        <v>64.807692307692307</v>
      </c>
      <c r="E20" s="168" t="s">
        <v>90</v>
      </c>
      <c r="F20" s="143" t="s">
        <v>91</v>
      </c>
      <c r="G20" s="143">
        <v>66</v>
      </c>
      <c r="H20" s="139">
        <v>10.030395136778113</v>
      </c>
      <c r="I20" s="139">
        <v>19.584569732937684</v>
      </c>
      <c r="J20" s="139">
        <v>12.692307692307692</v>
      </c>
      <c r="K20" s="139">
        <v>1.2878787878787878</v>
      </c>
      <c r="L20" s="174" t="s">
        <v>517</v>
      </c>
      <c r="M20" s="143"/>
      <c r="N20" s="143"/>
      <c r="O20" s="143"/>
      <c r="P20" s="143"/>
      <c r="Q20" s="143"/>
      <c r="R20" s="143"/>
      <c r="S20" s="143"/>
      <c r="T20" s="143"/>
      <c r="U20" s="143"/>
      <c r="V20" s="143"/>
    </row>
    <row r="21" spans="2:22">
      <c r="B21" s="141" t="s">
        <v>3</v>
      </c>
      <c r="C21" s="128">
        <v>0.86636302325366543</v>
      </c>
      <c r="E21" s="168" t="s">
        <v>143</v>
      </c>
      <c r="F21" s="143" t="s">
        <v>144</v>
      </c>
      <c r="G21" s="143">
        <v>45</v>
      </c>
      <c r="H21" s="139">
        <v>6.8389057750759861</v>
      </c>
      <c r="I21" s="139">
        <v>13.353115727002967</v>
      </c>
      <c r="J21" s="139">
        <v>8.6538461538461533</v>
      </c>
      <c r="K21" s="139">
        <v>1.5111111111111111</v>
      </c>
      <c r="L21" s="174" t="s">
        <v>517</v>
      </c>
      <c r="M21" s="143"/>
      <c r="N21" s="143"/>
      <c r="O21" s="143"/>
      <c r="P21" s="143"/>
      <c r="Q21" s="143"/>
      <c r="R21" s="143"/>
      <c r="S21" s="143"/>
      <c r="T21" s="143"/>
      <c r="U21" s="143"/>
      <c r="V21" s="143"/>
    </row>
    <row r="22" spans="2:22" ht="15" customHeight="1">
      <c r="B22" s="141" t="s">
        <v>482</v>
      </c>
      <c r="C22" s="128">
        <v>14</v>
      </c>
      <c r="E22" s="168" t="s">
        <v>494</v>
      </c>
      <c r="F22" s="143" t="s">
        <v>495</v>
      </c>
      <c r="G22" s="143">
        <v>38</v>
      </c>
      <c r="H22" s="139">
        <v>5.7750759878419453</v>
      </c>
      <c r="I22" s="139">
        <v>11.275964391691394</v>
      </c>
      <c r="J22" s="139">
        <v>7.3076923076923084</v>
      </c>
      <c r="K22" s="139">
        <v>1.263157894736842</v>
      </c>
      <c r="L22" s="174" t="s">
        <v>517</v>
      </c>
      <c r="M22" s="143"/>
      <c r="N22" s="143"/>
      <c r="O22" s="143"/>
      <c r="P22" s="143"/>
      <c r="Q22" s="143"/>
      <c r="R22" s="143"/>
      <c r="S22" s="143"/>
      <c r="T22" s="143"/>
      <c r="U22" s="143"/>
      <c r="V22" s="143"/>
    </row>
    <row r="23" spans="2:22">
      <c r="B23" s="141" t="s">
        <v>55</v>
      </c>
      <c r="C23" s="161">
        <v>0</v>
      </c>
      <c r="E23" s="168" t="s">
        <v>130</v>
      </c>
      <c r="F23" s="143" t="s">
        <v>304</v>
      </c>
      <c r="G23" s="143">
        <v>33</v>
      </c>
      <c r="H23" s="139">
        <v>5.0151975683890564</v>
      </c>
      <c r="I23" s="139">
        <v>9.792284866468842</v>
      </c>
      <c r="J23" s="139">
        <v>6.3461538461538458</v>
      </c>
      <c r="K23" s="139">
        <v>1.0303030303030303</v>
      </c>
      <c r="L23" s="174" t="s">
        <v>517</v>
      </c>
      <c r="M23" s="143"/>
      <c r="N23" s="143"/>
      <c r="O23" s="143"/>
      <c r="P23" s="143"/>
      <c r="Q23" s="143"/>
      <c r="R23" s="143"/>
      <c r="S23" s="143"/>
      <c r="T23" s="143"/>
      <c r="U23" s="143"/>
      <c r="V23" s="143"/>
    </row>
    <row r="24" spans="2:22">
      <c r="B24" s="141" t="s">
        <v>27</v>
      </c>
      <c r="C24" s="161">
        <v>523</v>
      </c>
      <c r="E24" s="168" t="s">
        <v>109</v>
      </c>
      <c r="F24" s="143" t="s">
        <v>110</v>
      </c>
      <c r="G24" s="143">
        <v>31</v>
      </c>
      <c r="H24" s="139">
        <v>4.7112462006079019</v>
      </c>
      <c r="I24" s="139">
        <v>9.1988130563798212</v>
      </c>
      <c r="J24" s="139">
        <v>5.9615384615384617</v>
      </c>
      <c r="K24" s="139">
        <v>1.4838709677419355</v>
      </c>
      <c r="L24" s="174" t="s">
        <v>517</v>
      </c>
      <c r="M24" s="143"/>
      <c r="N24" s="143"/>
      <c r="O24" s="143"/>
      <c r="P24" s="143"/>
      <c r="Q24" s="143"/>
      <c r="R24" s="143"/>
      <c r="S24" s="143"/>
      <c r="T24" s="143"/>
      <c r="U24" s="143"/>
      <c r="V24" s="143"/>
    </row>
    <row r="25" spans="2:22">
      <c r="B25" s="141" t="s">
        <v>32</v>
      </c>
      <c r="C25" s="132">
        <v>1.2653846153846153</v>
      </c>
      <c r="E25" s="168" t="s">
        <v>228</v>
      </c>
      <c r="F25" s="143" t="s">
        <v>291</v>
      </c>
      <c r="G25" s="143">
        <v>31</v>
      </c>
      <c r="H25" s="139">
        <v>4.7112462006079019</v>
      </c>
      <c r="I25" s="139">
        <v>9.1988130563798212</v>
      </c>
      <c r="J25" s="139">
        <v>5.9615384615384617</v>
      </c>
      <c r="K25" s="139">
        <v>1.4193548387096775</v>
      </c>
      <c r="L25" s="174" t="s">
        <v>517</v>
      </c>
      <c r="M25" s="143"/>
      <c r="N25" s="143"/>
      <c r="O25" s="143"/>
      <c r="P25" s="143"/>
      <c r="Q25" s="143"/>
      <c r="R25" s="143"/>
      <c r="S25" s="143"/>
      <c r="T25" s="143"/>
      <c r="U25" s="143"/>
      <c r="V25" s="143"/>
    </row>
    <row r="26" spans="2:22">
      <c r="B26" s="141" t="s">
        <v>56</v>
      </c>
      <c r="C26" s="132">
        <v>1.9525222551928783</v>
      </c>
      <c r="E26" s="171" t="s">
        <v>254</v>
      </c>
      <c r="F26" s="140" t="s">
        <v>255</v>
      </c>
      <c r="G26" s="140">
        <v>31</v>
      </c>
      <c r="H26" s="137">
        <v>4.7112462006079019</v>
      </c>
      <c r="I26" s="137">
        <v>9.1988130563798212</v>
      </c>
      <c r="J26" s="137">
        <v>5.9615384615384617</v>
      </c>
      <c r="K26" s="137">
        <v>1.1612903225806452</v>
      </c>
      <c r="L26" s="174" t="s">
        <v>517</v>
      </c>
      <c r="M26" s="143"/>
      <c r="N26" s="143"/>
      <c r="O26" s="143"/>
      <c r="P26" s="143"/>
      <c r="Q26" s="143"/>
      <c r="R26" s="143"/>
      <c r="S26" s="143"/>
      <c r="T26" s="143"/>
      <c r="U26" s="143"/>
      <c r="V26" s="143"/>
    </row>
    <row r="27" spans="2:22">
      <c r="B27" s="141" t="s">
        <v>28</v>
      </c>
      <c r="C27" s="132">
        <v>1.0115384615384615</v>
      </c>
      <c r="E27" s="168" t="s">
        <v>101</v>
      </c>
      <c r="F27" s="143" t="s">
        <v>102</v>
      </c>
      <c r="G27" s="143">
        <v>23</v>
      </c>
      <c r="H27" s="139">
        <v>3.4954407294832825</v>
      </c>
      <c r="I27" s="139">
        <v>6.8249258160237387</v>
      </c>
      <c r="J27" s="139">
        <v>4.4230769230769234</v>
      </c>
      <c r="K27" s="139">
        <v>1</v>
      </c>
      <c r="L27" s="174" t="s">
        <v>517</v>
      </c>
      <c r="M27" s="143"/>
      <c r="N27" s="143"/>
      <c r="O27" s="143"/>
      <c r="P27" s="143"/>
      <c r="Q27" s="143"/>
      <c r="R27" s="143"/>
      <c r="S27" s="143"/>
      <c r="T27" s="143"/>
      <c r="U27" s="143"/>
      <c r="V27" s="143"/>
    </row>
    <row r="28" spans="2:22">
      <c r="B28" s="141" t="s">
        <v>57</v>
      </c>
      <c r="C28" s="132">
        <v>1.9626865671641791</v>
      </c>
      <c r="E28" s="168" t="s">
        <v>113</v>
      </c>
      <c r="F28" s="143" t="s">
        <v>283</v>
      </c>
      <c r="G28" s="143">
        <v>23</v>
      </c>
      <c r="H28" s="139">
        <v>3.4954407294832825</v>
      </c>
      <c r="I28" s="139">
        <v>6.8249258160237387</v>
      </c>
      <c r="J28" s="139">
        <v>4.4230769230769234</v>
      </c>
      <c r="K28" s="139">
        <v>1</v>
      </c>
      <c r="L28" s="174" t="s">
        <v>517</v>
      </c>
      <c r="M28" s="143"/>
      <c r="N28" s="143"/>
      <c r="O28" s="143"/>
      <c r="P28" s="143"/>
      <c r="Q28" s="143"/>
      <c r="R28" s="143"/>
      <c r="S28" s="143"/>
      <c r="T28" s="143"/>
      <c r="U28" s="143"/>
      <c r="V28" s="143"/>
    </row>
    <row r="29" spans="2:22">
      <c r="B29" s="141" t="s">
        <v>34</v>
      </c>
      <c r="C29" s="158">
        <v>18</v>
      </c>
      <c r="E29" s="168" t="s">
        <v>270</v>
      </c>
      <c r="F29" s="143" t="s">
        <v>125</v>
      </c>
      <c r="G29" s="143">
        <v>12</v>
      </c>
      <c r="H29" s="139">
        <v>1.8237082066869301</v>
      </c>
      <c r="I29" s="139">
        <v>3.5608308605341246</v>
      </c>
      <c r="J29" s="139">
        <v>2.3076923076923079</v>
      </c>
      <c r="K29" s="139">
        <v>1.0833333333333333</v>
      </c>
      <c r="L29" s="174" t="s">
        <v>517</v>
      </c>
      <c r="M29" s="143"/>
      <c r="N29" s="143"/>
      <c r="O29" s="143"/>
      <c r="P29" s="143"/>
      <c r="Q29" s="143"/>
      <c r="R29" s="143"/>
      <c r="S29" s="143"/>
      <c r="T29" s="143"/>
      <c r="U29" s="143"/>
      <c r="V29" s="143"/>
    </row>
    <row r="30" spans="2:22">
      <c r="B30" s="141" t="s">
        <v>33</v>
      </c>
      <c r="C30" s="158">
        <v>18</v>
      </c>
      <c r="E30" s="168" t="s">
        <v>85</v>
      </c>
      <c r="F30" s="143" t="s">
        <v>86</v>
      </c>
      <c r="G30" s="143">
        <v>10</v>
      </c>
      <c r="H30" s="139">
        <v>1.519756838905775</v>
      </c>
      <c r="I30" s="139">
        <v>2.9673590504451042</v>
      </c>
      <c r="J30" s="139">
        <v>1.9230769230769231</v>
      </c>
      <c r="K30" s="139">
        <v>1.1000000000000001</v>
      </c>
      <c r="L30" s="174" t="s">
        <v>517</v>
      </c>
      <c r="M30" s="159"/>
      <c r="N30" s="159"/>
      <c r="O30" s="159"/>
      <c r="P30" s="159"/>
      <c r="Q30" s="159"/>
      <c r="R30" s="159"/>
      <c r="S30" s="159"/>
      <c r="T30" s="159"/>
      <c r="U30" s="159"/>
      <c r="V30" s="159"/>
    </row>
    <row r="31" spans="2:22">
      <c r="B31" s="141" t="s">
        <v>471</v>
      </c>
      <c r="C31" s="158"/>
      <c r="E31" s="168" t="s">
        <v>179</v>
      </c>
      <c r="F31" s="143" t="s">
        <v>180</v>
      </c>
      <c r="G31" s="143">
        <v>9</v>
      </c>
      <c r="H31" s="139">
        <v>1.3677811550151975</v>
      </c>
      <c r="I31" s="139">
        <v>2.6706231454005933</v>
      </c>
      <c r="J31" s="139">
        <v>1.7307692307692308</v>
      </c>
      <c r="K31" s="139">
        <v>1</v>
      </c>
      <c r="L31" s="174" t="s">
        <v>517</v>
      </c>
      <c r="M31" s="159"/>
      <c r="N31" s="159"/>
      <c r="O31" s="159"/>
      <c r="P31" s="159"/>
      <c r="Q31" s="159"/>
      <c r="R31" s="159"/>
      <c r="S31" s="159"/>
      <c r="T31" s="159"/>
      <c r="U31" s="159"/>
      <c r="V31" s="159"/>
    </row>
    <row r="32" spans="2:22" ht="15" customHeight="1">
      <c r="B32" s="141" t="s">
        <v>469</v>
      </c>
      <c r="C32" s="128">
        <v>6.2833827893175078</v>
      </c>
      <c r="E32" s="168" t="s">
        <v>514</v>
      </c>
      <c r="F32" s="143" t="s">
        <v>135</v>
      </c>
      <c r="G32" s="143">
        <v>5</v>
      </c>
      <c r="H32" s="139">
        <v>0.75987841945288748</v>
      </c>
      <c r="I32" s="139">
        <v>1.4836795252225521</v>
      </c>
      <c r="J32" s="139">
        <v>0.96153846153846156</v>
      </c>
      <c r="K32" s="139">
        <v>1</v>
      </c>
      <c r="L32" s="174" t="s">
        <v>517</v>
      </c>
      <c r="M32" s="143"/>
      <c r="N32" s="143"/>
      <c r="O32" s="143"/>
      <c r="P32" s="143"/>
      <c r="Q32" s="143"/>
      <c r="R32" s="143"/>
      <c r="S32" s="143"/>
      <c r="T32" s="143"/>
      <c r="U32" s="143"/>
      <c r="V32" s="143"/>
    </row>
    <row r="33" spans="2:22" ht="15" customHeight="1">
      <c r="B33" s="141" t="s">
        <v>470</v>
      </c>
      <c r="C33" s="128">
        <v>6</v>
      </c>
      <c r="E33" s="170" t="s">
        <v>213</v>
      </c>
      <c r="F33" s="159" t="s">
        <v>214</v>
      </c>
      <c r="G33" s="159">
        <v>2</v>
      </c>
      <c r="H33" s="153">
        <v>0.303951367781155</v>
      </c>
      <c r="I33" s="153">
        <v>0.59347181008902083</v>
      </c>
      <c r="J33" s="153">
        <v>0.38461538461538464</v>
      </c>
      <c r="K33" s="153">
        <v>1</v>
      </c>
      <c r="L33" s="174" t="s">
        <v>517</v>
      </c>
      <c r="M33" s="143"/>
      <c r="N33" s="143"/>
      <c r="O33" s="143"/>
      <c r="P33" s="143"/>
      <c r="Q33" s="143"/>
      <c r="R33" s="143"/>
      <c r="S33" s="143"/>
      <c r="T33" s="143"/>
      <c r="U33" s="143"/>
      <c r="V33" s="143"/>
    </row>
    <row r="34" spans="2:22">
      <c r="B34" s="141" t="s">
        <v>473</v>
      </c>
      <c r="C34" s="128">
        <v>1.5074183976261128</v>
      </c>
      <c r="E34" s="170" t="s">
        <v>181</v>
      </c>
      <c r="F34" s="159" t="s">
        <v>182</v>
      </c>
      <c r="G34" s="159">
        <v>1</v>
      </c>
      <c r="H34" s="153">
        <v>0.1519756838905775</v>
      </c>
      <c r="I34" s="153">
        <v>0.29673590504451042</v>
      </c>
      <c r="J34" s="153">
        <v>0.19230769230769232</v>
      </c>
      <c r="K34" s="153">
        <v>1</v>
      </c>
      <c r="L34" s="174" t="s">
        <v>517</v>
      </c>
    </row>
    <row r="35" spans="2:22" ht="15.75">
      <c r="B35" s="162" t="s">
        <v>483</v>
      </c>
      <c r="E35" s="168" t="s">
        <v>230</v>
      </c>
      <c r="F35" s="143" t="s">
        <v>264</v>
      </c>
      <c r="G35" s="143">
        <v>1</v>
      </c>
      <c r="H35" s="139">
        <v>0.1519756838905775</v>
      </c>
      <c r="I35" s="139">
        <v>0.29673590504451042</v>
      </c>
      <c r="J35" s="139">
        <v>0.19230769230769232</v>
      </c>
      <c r="K35" s="139">
        <v>1</v>
      </c>
      <c r="L35" s="174" t="s">
        <v>517</v>
      </c>
    </row>
    <row r="37" spans="2:22">
      <c r="G37" s="140" t="s">
        <v>518</v>
      </c>
    </row>
    <row r="38" spans="2:22">
      <c r="G38" s="140" t="s">
        <v>519</v>
      </c>
    </row>
  </sheetData>
  <sheetProtection selectLockedCells="1" selectUnlockedCells="1"/>
  <sortState ref="E17:L35">
    <sortCondition descending="1" ref="G17:G35"/>
    <sortCondition ref="E17:E35"/>
  </sortState>
  <dataValidations count="1">
    <dataValidation type="whole" allowBlank="1" showInputMessage="1" showErrorMessage="1" errorTitle="Presence/Absence Data" error="Enter 1 if present" sqref="D1:D6 E6:V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5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H28" sqref="H28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15" width="6.7109375" style="140" customWidth="1"/>
    <col min="16" max="16384" width="5.7109375" style="143"/>
  </cols>
  <sheetData>
    <row r="1" spans="1:17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">
        <v>341</v>
      </c>
      <c r="F1" s="114" t="s">
        <v>474</v>
      </c>
      <c r="G1" s="114" t="s">
        <v>348</v>
      </c>
      <c r="H1" s="114" t="s">
        <v>352</v>
      </c>
      <c r="I1" s="114" t="s">
        <v>358</v>
      </c>
      <c r="J1" s="114" t="s">
        <v>368</v>
      </c>
      <c r="K1" s="114" t="s">
        <v>376</v>
      </c>
      <c r="L1" s="114" t="s">
        <v>379</v>
      </c>
      <c r="M1" s="114" t="s">
        <v>384</v>
      </c>
      <c r="N1" s="114" t="s">
        <v>389</v>
      </c>
      <c r="O1" s="114" t="s">
        <v>479</v>
      </c>
      <c r="P1" s="114"/>
      <c r="Q1" s="114"/>
    </row>
    <row r="2" spans="1:17" s="115" customFormat="1" ht="12.75" customHeight="1">
      <c r="A2" s="116" t="s">
        <v>48</v>
      </c>
      <c r="B2" s="117" t="s">
        <v>484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 s="115" customFormat="1" ht="12.75" customHeight="1">
      <c r="A3" s="116" t="s">
        <v>25</v>
      </c>
      <c r="B3" s="117" t="s">
        <v>485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7" s="115" customFormat="1" ht="12.75" customHeight="1">
      <c r="A4" s="116" t="s">
        <v>26</v>
      </c>
      <c r="B4" s="117"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7" s="115" customFormat="1" ht="12.75" customHeight="1">
      <c r="A5" s="122" t="s">
        <v>39</v>
      </c>
      <c r="B5" s="123" t="s">
        <v>525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5"/>
      <c r="O6" s="120"/>
      <c r="P6" s="126"/>
    </row>
    <row r="7" spans="1:17">
      <c r="B7" s="141" t="s">
        <v>58</v>
      </c>
      <c r="C7" s="138"/>
      <c r="D7" s="142">
        <v>2</v>
      </c>
      <c r="E7" s="142">
        <v>127</v>
      </c>
      <c r="F7" s="142">
        <v>52</v>
      </c>
      <c r="G7" s="142">
        <v>7</v>
      </c>
      <c r="H7" s="142">
        <v>56</v>
      </c>
      <c r="I7" s="142">
        <v>30</v>
      </c>
      <c r="J7" s="142">
        <v>12</v>
      </c>
      <c r="K7" s="142">
        <v>2</v>
      </c>
      <c r="L7" s="142">
        <v>10</v>
      </c>
      <c r="M7" s="142">
        <v>34</v>
      </c>
      <c r="N7" s="142">
        <v>45</v>
      </c>
      <c r="O7" s="142">
        <v>234</v>
      </c>
      <c r="P7" s="142"/>
    </row>
    <row r="8" spans="1:17" s="136" customFormat="1" ht="12.75" customHeight="1">
      <c r="A8" s="133"/>
      <c r="B8" s="134" t="s">
        <v>1</v>
      </c>
      <c r="C8" s="128"/>
      <c r="D8" s="135">
        <v>0.53050397877984079</v>
      </c>
      <c r="E8" s="135">
        <v>33.687002652519894</v>
      </c>
      <c r="F8" s="135">
        <v>13.793103448275861</v>
      </c>
      <c r="G8" s="135">
        <v>1.8567639257294428</v>
      </c>
      <c r="H8" s="135">
        <v>14.854111405835543</v>
      </c>
      <c r="I8" s="135">
        <v>7.957559681697612</v>
      </c>
      <c r="J8" s="135">
        <v>3.183023872679045</v>
      </c>
      <c r="K8" s="135">
        <v>0.53050397877984079</v>
      </c>
      <c r="L8" s="135">
        <v>2.6525198938992038</v>
      </c>
      <c r="M8" s="135">
        <v>9.0185676392572951</v>
      </c>
      <c r="N8" s="135">
        <v>11.936339522546417</v>
      </c>
      <c r="O8" s="135"/>
      <c r="P8" s="135"/>
    </row>
    <row r="9" spans="1:17" s="131" customFormat="1" ht="12.75" customHeight="1">
      <c r="A9" s="127"/>
      <c r="B9" s="127" t="s">
        <v>13</v>
      </c>
      <c r="C9" s="128"/>
      <c r="D9" s="130">
        <v>0.75471698113207553</v>
      </c>
      <c r="E9" s="130">
        <v>47.924528301886795</v>
      </c>
      <c r="F9" s="130">
        <v>19.622641509433965</v>
      </c>
      <c r="G9" s="130">
        <v>2.6415094339622645</v>
      </c>
      <c r="H9" s="130">
        <v>21.132075471698116</v>
      </c>
      <c r="I9" s="130">
        <v>11.320754716981133</v>
      </c>
      <c r="J9" s="130">
        <v>4.5283018867924527</v>
      </c>
      <c r="K9" s="130">
        <v>0.75471698113207553</v>
      </c>
      <c r="L9" s="130">
        <v>3.7735849056603774</v>
      </c>
      <c r="M9" s="130">
        <v>12.830188679245284</v>
      </c>
      <c r="N9" s="130">
        <v>16.981132075471699</v>
      </c>
      <c r="O9" s="130">
        <v>88.301886792452834</v>
      </c>
      <c r="P9" s="130"/>
    </row>
    <row r="10" spans="1:17" s="131" customFormat="1" ht="11.25" customHeight="1">
      <c r="A10" s="127"/>
      <c r="B10" s="127" t="s">
        <v>20</v>
      </c>
      <c r="C10" s="132"/>
      <c r="D10" s="130">
        <v>0.38910505836575876</v>
      </c>
      <c r="E10" s="130">
        <v>24.708171206225682</v>
      </c>
      <c r="F10" s="130">
        <v>10.116731517509727</v>
      </c>
      <c r="G10" s="130">
        <v>1.3618677042801557</v>
      </c>
      <c r="H10" s="130">
        <v>10.894941634241246</v>
      </c>
      <c r="I10" s="130">
        <v>5.836575875486381</v>
      </c>
      <c r="J10" s="130">
        <v>2.3346303501945527</v>
      </c>
      <c r="K10" s="130">
        <v>0.38910505836575876</v>
      </c>
      <c r="L10" s="130">
        <v>1.9455252918287937</v>
      </c>
      <c r="M10" s="130">
        <v>6.6147859922178993</v>
      </c>
      <c r="N10" s="130">
        <v>8.7548638132295711</v>
      </c>
      <c r="O10" s="130">
        <v>45.525291828793776</v>
      </c>
      <c r="P10" s="130"/>
    </row>
    <row r="11" spans="1:17" s="139" customFormat="1">
      <c r="A11" s="137"/>
      <c r="B11" s="127" t="s">
        <v>37</v>
      </c>
      <c r="C11" s="138">
        <v>1.236842105263158</v>
      </c>
      <c r="D11" s="138">
        <v>1</v>
      </c>
      <c r="E11" s="138">
        <v>1.204724409448819</v>
      </c>
      <c r="F11" s="138">
        <v>1.0769230769230769</v>
      </c>
      <c r="G11" s="138">
        <v>1.1428571428571428</v>
      </c>
      <c r="H11" s="138">
        <v>1.4464285714285714</v>
      </c>
      <c r="I11" s="138">
        <v>1</v>
      </c>
      <c r="J11" s="138">
        <v>1</v>
      </c>
      <c r="K11" s="138">
        <v>1</v>
      </c>
      <c r="L11" s="138">
        <v>1</v>
      </c>
      <c r="M11" s="138">
        <v>1.0294117647058822</v>
      </c>
      <c r="N11" s="138">
        <v>1.1555555555555554</v>
      </c>
      <c r="O11" s="138">
        <v>1.1153846153846154</v>
      </c>
      <c r="P11" s="138"/>
    </row>
    <row r="12" spans="1:17" s="147" customFormat="1">
      <c r="A12" s="144"/>
      <c r="B12" s="145" t="s">
        <v>35</v>
      </c>
      <c r="C12" s="146"/>
      <c r="D12" s="146" t="s">
        <v>490</v>
      </c>
      <c r="E12" s="146" t="s">
        <v>490</v>
      </c>
      <c r="F12" s="146" t="s">
        <v>490</v>
      </c>
      <c r="G12" s="146" t="s">
        <v>490</v>
      </c>
      <c r="H12" s="146" t="s">
        <v>490</v>
      </c>
      <c r="I12" s="146" t="s">
        <v>490</v>
      </c>
      <c r="J12" s="146" t="s">
        <v>490</v>
      </c>
      <c r="K12" s="146" t="s">
        <v>490</v>
      </c>
      <c r="L12" s="146" t="s">
        <v>490</v>
      </c>
      <c r="M12" s="146" t="s">
        <v>490</v>
      </c>
      <c r="N12" s="146" t="s">
        <v>490</v>
      </c>
      <c r="O12" s="146" t="s">
        <v>490</v>
      </c>
      <c r="P12" s="146"/>
    </row>
    <row r="13" spans="1:17" s="147" customFormat="1">
      <c r="B13" s="148" t="s">
        <v>36</v>
      </c>
      <c r="C13" s="149"/>
      <c r="D13" s="130" t="s">
        <v>491</v>
      </c>
      <c r="E13" s="130" t="s">
        <v>491</v>
      </c>
      <c r="F13" s="130" t="s">
        <v>491</v>
      </c>
      <c r="G13" s="130" t="s">
        <v>491</v>
      </c>
      <c r="H13" s="130" t="s">
        <v>491</v>
      </c>
      <c r="I13" s="130" t="s">
        <v>491</v>
      </c>
      <c r="J13" s="130" t="s">
        <v>491</v>
      </c>
      <c r="K13" s="130" t="s">
        <v>491</v>
      </c>
      <c r="L13" s="130" t="s">
        <v>491</v>
      </c>
      <c r="M13" s="130" t="s">
        <v>491</v>
      </c>
      <c r="N13" s="130" t="s">
        <v>491</v>
      </c>
      <c r="O13" s="130" t="s">
        <v>491</v>
      </c>
      <c r="P13" s="130"/>
    </row>
    <row r="14" spans="1:17" s="139" customFormat="1">
      <c r="A14" s="137"/>
      <c r="B14" s="137" t="s">
        <v>2</v>
      </c>
      <c r="C14" s="138">
        <v>0.18540199396323062</v>
      </c>
      <c r="D14" s="130">
        <v>2.814344715012418E-5</v>
      </c>
      <c r="E14" s="130">
        <v>0.11348141477108822</v>
      </c>
      <c r="F14" s="130">
        <v>1.9024970273483946E-2</v>
      </c>
      <c r="G14" s="130">
        <v>3.4475722758902115E-4</v>
      </c>
      <c r="H14" s="130">
        <v>2.2064462565697354E-2</v>
      </c>
      <c r="I14" s="130">
        <v>6.3322756087779396E-3</v>
      </c>
      <c r="J14" s="130">
        <v>1.0131640974044705E-3</v>
      </c>
      <c r="K14" s="130">
        <v>2.814344715012418E-5</v>
      </c>
      <c r="L14" s="130">
        <v>7.0358617875310441E-4</v>
      </c>
      <c r="M14" s="130">
        <v>8.1334562263858899E-3</v>
      </c>
      <c r="N14" s="130">
        <v>1.4247620119750363E-2</v>
      </c>
      <c r="O14" s="130"/>
      <c r="P14" s="130"/>
    </row>
    <row r="15" spans="1:17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</row>
    <row r="16" spans="1:17" ht="18.75">
      <c r="B16" s="154" t="s">
        <v>24</v>
      </c>
      <c r="C16" s="155"/>
      <c r="D16" s="15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  <c r="M16" s="143"/>
      <c r="N16" s="143"/>
      <c r="O16" s="143"/>
    </row>
    <row r="17" spans="2:15">
      <c r="B17" s="157" t="s">
        <v>324</v>
      </c>
      <c r="C17" s="158">
        <v>523</v>
      </c>
      <c r="E17" s="168"/>
      <c r="F17" s="143" t="s">
        <v>496</v>
      </c>
      <c r="G17" s="143">
        <v>234</v>
      </c>
      <c r="H17" s="169" t="s">
        <v>497</v>
      </c>
      <c r="I17" s="139">
        <v>88.301886792452834</v>
      </c>
      <c r="J17" s="139">
        <v>45.525291828793776</v>
      </c>
      <c r="K17" s="139">
        <v>1.1153846153846154</v>
      </c>
      <c r="L17" s="143"/>
      <c r="M17" s="143"/>
      <c r="N17" s="143"/>
      <c r="O17" s="143"/>
    </row>
    <row r="18" spans="2:15">
      <c r="B18" s="141" t="s">
        <v>53</v>
      </c>
      <c r="C18" s="158">
        <v>265</v>
      </c>
      <c r="D18" s="160"/>
      <c r="E18" s="168" t="s">
        <v>76</v>
      </c>
      <c r="F18" s="143" t="s">
        <v>77</v>
      </c>
      <c r="G18" s="143">
        <v>127</v>
      </c>
      <c r="H18" s="139">
        <v>33.687002652519894</v>
      </c>
      <c r="I18" s="139">
        <v>47.924528301886795</v>
      </c>
      <c r="J18" s="139">
        <v>24.708171206225682</v>
      </c>
      <c r="K18" s="139">
        <v>1.204724409448819</v>
      </c>
      <c r="L18" s="143"/>
      <c r="M18" s="143"/>
      <c r="N18" s="143"/>
      <c r="O18" s="143"/>
    </row>
    <row r="19" spans="2:15">
      <c r="B19" s="141" t="s">
        <v>54</v>
      </c>
      <c r="C19" s="158">
        <v>514</v>
      </c>
      <c r="E19" s="168" t="s">
        <v>90</v>
      </c>
      <c r="F19" s="143" t="s">
        <v>91</v>
      </c>
      <c r="G19" s="143">
        <v>56</v>
      </c>
      <c r="H19" s="139">
        <v>14.854111405835543</v>
      </c>
      <c r="I19" s="139">
        <v>21.132075471698116</v>
      </c>
      <c r="J19" s="139">
        <v>10.894941634241246</v>
      </c>
      <c r="K19" s="139">
        <v>1.4464285714285714</v>
      </c>
      <c r="L19" s="143"/>
      <c r="M19" s="143"/>
      <c r="N19" s="143"/>
      <c r="O19" s="143"/>
    </row>
    <row r="20" spans="2:15">
      <c r="B20" s="134" t="s">
        <v>20</v>
      </c>
      <c r="C20" s="128">
        <v>51.556420233463029</v>
      </c>
      <c r="E20" s="168" t="s">
        <v>494</v>
      </c>
      <c r="F20" s="143" t="s">
        <v>495</v>
      </c>
      <c r="G20" s="143">
        <v>52</v>
      </c>
      <c r="H20" s="139">
        <v>13.793103448275861</v>
      </c>
      <c r="I20" s="139">
        <v>19.622641509433965</v>
      </c>
      <c r="J20" s="139">
        <v>10.116731517509727</v>
      </c>
      <c r="K20" s="139">
        <v>1.0769230769230769</v>
      </c>
      <c r="L20" s="143"/>
      <c r="M20" s="143"/>
      <c r="N20" s="143"/>
      <c r="O20" s="143"/>
    </row>
    <row r="21" spans="2:15">
      <c r="B21" s="141" t="s">
        <v>3</v>
      </c>
      <c r="C21" s="128">
        <v>0.81459800603676935</v>
      </c>
      <c r="E21" s="168" t="s">
        <v>143</v>
      </c>
      <c r="F21" s="143" t="s">
        <v>144</v>
      </c>
      <c r="G21" s="143">
        <v>45</v>
      </c>
      <c r="H21" s="139">
        <v>11.936339522546417</v>
      </c>
      <c r="I21" s="139">
        <v>16.981132075471699</v>
      </c>
      <c r="J21" s="139">
        <v>8.7548638132295711</v>
      </c>
      <c r="K21" s="139">
        <v>1.1555555555555554</v>
      </c>
      <c r="L21" s="143"/>
      <c r="M21" s="143"/>
      <c r="N21" s="143"/>
      <c r="O21" s="143"/>
    </row>
    <row r="22" spans="2:15" ht="15" customHeight="1">
      <c r="B22" s="141" t="s">
        <v>482</v>
      </c>
      <c r="C22" s="128">
        <v>13</v>
      </c>
      <c r="E22" s="168" t="s">
        <v>514</v>
      </c>
      <c r="F22" s="143" t="s">
        <v>135</v>
      </c>
      <c r="G22" s="143">
        <v>34</v>
      </c>
      <c r="H22" s="139">
        <v>9.0185676392572951</v>
      </c>
      <c r="I22" s="139">
        <v>12.830188679245284</v>
      </c>
      <c r="J22" s="139">
        <v>6.6147859922178993</v>
      </c>
      <c r="K22" s="139">
        <v>1.0294117647058822</v>
      </c>
      <c r="L22" s="143"/>
      <c r="M22" s="143"/>
      <c r="N22" s="143"/>
      <c r="O22" s="143"/>
    </row>
    <row r="23" spans="2:15">
      <c r="B23" s="141" t="s">
        <v>55</v>
      </c>
      <c r="C23" s="161">
        <v>0</v>
      </c>
      <c r="E23" s="168" t="s">
        <v>101</v>
      </c>
      <c r="F23" s="143" t="s">
        <v>102</v>
      </c>
      <c r="G23" s="143">
        <v>30</v>
      </c>
      <c r="H23" s="139">
        <v>7.957559681697612</v>
      </c>
      <c r="I23" s="139">
        <v>11.320754716981133</v>
      </c>
      <c r="J23" s="139">
        <v>5.836575875486381</v>
      </c>
      <c r="K23" s="139">
        <v>1</v>
      </c>
      <c r="L23" s="143"/>
      <c r="M23" s="143"/>
      <c r="N23" s="143"/>
      <c r="O23" s="143"/>
    </row>
    <row r="24" spans="2:15">
      <c r="B24" s="141" t="s">
        <v>27</v>
      </c>
      <c r="C24" s="161">
        <v>0</v>
      </c>
      <c r="E24" s="168" t="s">
        <v>113</v>
      </c>
      <c r="F24" s="143" t="s">
        <v>283</v>
      </c>
      <c r="G24" s="143">
        <v>12</v>
      </c>
      <c r="H24" s="139">
        <v>3.183023872679045</v>
      </c>
      <c r="I24" s="139">
        <v>4.5283018867924527</v>
      </c>
      <c r="J24" s="139">
        <v>2.3346303501945527</v>
      </c>
      <c r="K24" s="139">
        <v>1</v>
      </c>
      <c r="L24" s="143"/>
      <c r="M24" s="143"/>
      <c r="N24" s="143"/>
      <c r="O24" s="143"/>
    </row>
    <row r="25" spans="2:15">
      <c r="B25" s="141" t="s">
        <v>32</v>
      </c>
      <c r="C25" s="132">
        <v>0.7334630350194552</v>
      </c>
      <c r="E25" s="168" t="s">
        <v>130</v>
      </c>
      <c r="F25" s="143" t="s">
        <v>304</v>
      </c>
      <c r="G25" s="143">
        <v>10</v>
      </c>
      <c r="H25" s="139">
        <v>2.6525198938992038</v>
      </c>
      <c r="I25" s="139">
        <v>3.7735849056603774</v>
      </c>
      <c r="J25" s="139">
        <v>1.9455252918287937</v>
      </c>
      <c r="K25" s="139">
        <v>1</v>
      </c>
      <c r="L25" s="143"/>
      <c r="M25" s="143"/>
      <c r="N25" s="143"/>
      <c r="O25" s="143"/>
    </row>
    <row r="26" spans="2:15">
      <c r="B26" s="141" t="s">
        <v>56</v>
      </c>
      <c r="C26" s="132">
        <v>1.4226415094339622</v>
      </c>
      <c r="E26" s="168" t="s">
        <v>85</v>
      </c>
      <c r="F26" s="143" t="s">
        <v>86</v>
      </c>
      <c r="G26" s="143">
        <v>7</v>
      </c>
      <c r="H26" s="139">
        <v>1.8567639257294428</v>
      </c>
      <c r="I26" s="139">
        <v>2.6415094339622645</v>
      </c>
      <c r="J26" s="139">
        <v>1.3618677042801557</v>
      </c>
      <c r="K26" s="139">
        <v>1.1428571428571428</v>
      </c>
      <c r="L26" s="143"/>
      <c r="M26" s="143"/>
      <c r="N26" s="143"/>
      <c r="O26" s="143"/>
    </row>
    <row r="27" spans="2:15">
      <c r="B27" s="141" t="s">
        <v>28</v>
      </c>
      <c r="C27" s="132">
        <v>0.72957198443579763</v>
      </c>
      <c r="E27" s="168" t="s">
        <v>270</v>
      </c>
      <c r="F27" s="143" t="s">
        <v>125</v>
      </c>
      <c r="G27" s="143">
        <v>2</v>
      </c>
      <c r="H27" s="139">
        <v>0.53050397877984079</v>
      </c>
      <c r="I27" s="139">
        <v>0.75471698113207553</v>
      </c>
      <c r="J27" s="139">
        <v>0.38910505836575876</v>
      </c>
      <c r="K27" s="139">
        <v>1</v>
      </c>
      <c r="L27" s="143"/>
      <c r="M27" s="143"/>
      <c r="N27" s="143"/>
      <c r="O27" s="143"/>
    </row>
    <row r="28" spans="2:15">
      <c r="B28" s="141" t="s">
        <v>57</v>
      </c>
      <c r="C28" s="132">
        <v>1.4204545454545454</v>
      </c>
      <c r="E28" s="168" t="s">
        <v>492</v>
      </c>
      <c r="F28" s="143" t="s">
        <v>493</v>
      </c>
      <c r="G28" s="143">
        <v>2</v>
      </c>
      <c r="H28" s="139">
        <v>0.53050397877984079</v>
      </c>
      <c r="I28" s="139">
        <v>0.75471698113207553</v>
      </c>
      <c r="J28" s="139">
        <v>0.38910505836575876</v>
      </c>
      <c r="K28" s="139">
        <v>1</v>
      </c>
      <c r="L28" s="143"/>
      <c r="M28" s="143"/>
      <c r="N28" s="143"/>
      <c r="O28" s="143"/>
    </row>
    <row r="29" spans="2:15">
      <c r="B29" s="141" t="s">
        <v>34</v>
      </c>
      <c r="C29" s="158">
        <v>11</v>
      </c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</row>
    <row r="30" spans="2:15">
      <c r="B30" s="141" t="s">
        <v>33</v>
      </c>
      <c r="C30" s="158">
        <v>11</v>
      </c>
      <c r="E30" s="159"/>
      <c r="F30" s="143" t="s">
        <v>498</v>
      </c>
      <c r="G30" s="143"/>
      <c r="H30" s="143"/>
      <c r="I30" s="143"/>
      <c r="J30" s="143"/>
      <c r="K30" s="143"/>
      <c r="L30" s="159"/>
      <c r="M30" s="159"/>
      <c r="N30" s="159"/>
      <c r="O30" s="159"/>
    </row>
    <row r="31" spans="2:15">
      <c r="B31" s="141" t="s">
        <v>471</v>
      </c>
      <c r="C31" s="158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</row>
    <row r="32" spans="2:15" ht="15" customHeight="1">
      <c r="B32" s="141" t="s">
        <v>469</v>
      </c>
      <c r="C32" s="128">
        <v>5.9377358490566037</v>
      </c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2:15" ht="15" customHeight="1">
      <c r="B33" s="141" t="s">
        <v>470</v>
      </c>
      <c r="C33" s="128">
        <v>5.5</v>
      </c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</row>
    <row r="34" spans="2:15">
      <c r="B34" s="141" t="s">
        <v>473</v>
      </c>
      <c r="C34" s="128">
        <v>1.236842105263158</v>
      </c>
    </row>
    <row r="35" spans="2:15" ht="15.75">
      <c r="B35" s="162" t="s">
        <v>483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A41" sqref="A22:XFD41"/>
    </sheetView>
  </sheetViews>
  <sheetFormatPr defaultRowHeight="12.75"/>
  <cols>
    <col min="1" max="1" width="14.7109375" bestFit="1" customWidth="1"/>
    <col min="2" max="2" width="19.28515625" bestFit="1" customWidth="1"/>
  </cols>
  <sheetData>
    <row r="1" spans="1:2">
      <c r="A1" s="1" t="s">
        <v>268</v>
      </c>
      <c r="B1" s="1" t="s">
        <v>269</v>
      </c>
    </row>
    <row r="2" spans="1:2">
      <c r="A2">
        <v>1</v>
      </c>
      <c r="B2">
        <f>COUNTIF('ENTRY '!G2:G524,"&lt;=1")</f>
        <v>0</v>
      </c>
    </row>
    <row r="3" spans="1:2">
      <c r="A3">
        <v>2</v>
      </c>
      <c r="B3">
        <f>COUNTIF('ENTRY '!G2:G524,"&lt;=2")-(B2)</f>
        <v>2</v>
      </c>
    </row>
    <row r="4" spans="1:2">
      <c r="A4">
        <v>3</v>
      </c>
      <c r="B4">
        <f>COUNTIF('ENTRY '!G2:G524,"&lt;=3")-(B2+B3)</f>
        <v>5</v>
      </c>
    </row>
    <row r="5" spans="1:2">
      <c r="A5">
        <v>4</v>
      </c>
      <c r="B5">
        <f>COUNTIF('ENTRY '!G2:G524,"&lt;=4")-(SUM(B2:B4))</f>
        <v>8</v>
      </c>
    </row>
    <row r="6" spans="1:2">
      <c r="A6">
        <v>5</v>
      </c>
      <c r="B6">
        <f>COUNTIF('ENTRY '!G2:G524,"&lt;=5")-(SUM(B2:B5))</f>
        <v>24</v>
      </c>
    </row>
    <row r="7" spans="1:2">
      <c r="A7">
        <v>6</v>
      </c>
      <c r="B7">
        <f>COUNTIF('ENTRY '!G2:G524,"&lt;=6")-(SUM(B2:B6))</f>
        <v>71</v>
      </c>
    </row>
    <row r="8" spans="1:2">
      <c r="A8">
        <v>7</v>
      </c>
      <c r="B8">
        <f>COUNTIF('ENTRY '!G2:G524,"&lt;=7")-(SUM(B2:B7))</f>
        <v>83</v>
      </c>
    </row>
    <row r="9" spans="1:2">
      <c r="A9">
        <v>8</v>
      </c>
      <c r="B9">
        <f>COUNTIF('ENTRY '!G2:G524,"&lt;=8")-(SUM(B2:B8))</f>
        <v>51</v>
      </c>
    </row>
    <row r="10" spans="1:2">
      <c r="A10">
        <v>9</v>
      </c>
      <c r="B10">
        <f>COUNTIF('ENTRY '!G2:G524,"&lt;=9")-(SUM(B2:B9))</f>
        <v>32</v>
      </c>
    </row>
    <row r="11" spans="1:2">
      <c r="A11">
        <v>10</v>
      </c>
      <c r="B11">
        <f>COUNTIF('ENTRY '!G2:G524,"&lt;=10")-(SUM(B2:B10))</f>
        <v>37</v>
      </c>
    </row>
    <row r="12" spans="1:2">
      <c r="A12">
        <v>11</v>
      </c>
      <c r="B12">
        <f>COUNTIF('ENTRY '!G2:G524,"&lt;=11")-(SUM(B2:B11))</f>
        <v>25</v>
      </c>
    </row>
    <row r="13" spans="1:2">
      <c r="A13">
        <v>12</v>
      </c>
      <c r="B13">
        <f>COUNTIF('ENTRY '!G2:G524,"&lt;=12")-(SUM(B2:B12))</f>
        <v>33</v>
      </c>
    </row>
    <row r="14" spans="1:2">
      <c r="A14">
        <v>13</v>
      </c>
      <c r="B14">
        <f>COUNTIF('ENTRY '!G2:G524,"&lt;=13")-(SUM(B2:B13))</f>
        <v>12</v>
      </c>
    </row>
    <row r="15" spans="1:2">
      <c r="A15">
        <v>14</v>
      </c>
      <c r="B15">
        <f>COUNTIF('ENTRY '!G2:G524,"&lt;=14")-(SUM(B2:B14))</f>
        <v>2</v>
      </c>
    </row>
    <row r="16" spans="1:2">
      <c r="A16">
        <v>15</v>
      </c>
      <c r="B16">
        <f>COUNTIF('ENTRY '!G2:G524,"&lt;=15")-(SUM(B2:B15))</f>
        <v>1</v>
      </c>
    </row>
    <row r="17" spans="1:7">
      <c r="A17">
        <v>16</v>
      </c>
      <c r="B17">
        <f>COUNTIF('ENTRY '!G2:G524,"&lt;=16")-(SUM(B2:B16))</f>
        <v>0</v>
      </c>
    </row>
    <row r="18" spans="1:7">
      <c r="A18">
        <v>17</v>
      </c>
      <c r="B18">
        <f>COUNTIF('ENTRY '!G2:G524,"&lt;=17")-(SUM(B2:B17))</f>
        <v>0</v>
      </c>
    </row>
    <row r="19" spans="1:7">
      <c r="A19">
        <v>18</v>
      </c>
      <c r="B19">
        <f>COUNTIF('ENTRY '!G2:G524,"&lt;=18")-(SUM(B2:B18))</f>
        <v>0</v>
      </c>
    </row>
    <row r="20" spans="1:7">
      <c r="A20">
        <v>19</v>
      </c>
      <c r="B20">
        <f>COUNTIF('ENTRY '!G2:G524,"&lt;=19")-(SUM(B2:B19))</f>
        <v>0</v>
      </c>
    </row>
    <row r="21" spans="1:7">
      <c r="A21">
        <v>20</v>
      </c>
      <c r="B21">
        <f>COUNTIF('ENTRY '!G2:G524,"&lt;=20")-(SUM(B2:B20))</f>
        <v>0</v>
      </c>
    </row>
    <row r="23" spans="1:7" ht="13.5" thickBot="1">
      <c r="G23" s="31"/>
    </row>
    <row r="24" spans="1:7" ht="15">
      <c r="A24" s="79" t="s">
        <v>323</v>
      </c>
      <c r="B24" s="80"/>
      <c r="C24" s="80"/>
      <c r="D24" s="80"/>
      <c r="E24" s="80"/>
      <c r="F24" s="81"/>
      <c r="G24" s="85"/>
    </row>
    <row r="25" spans="1:7" ht="15" thickBot="1">
      <c r="A25" s="82" t="s">
        <v>322</v>
      </c>
      <c r="B25" s="83"/>
      <c r="C25" s="83"/>
      <c r="D25" s="83"/>
      <c r="E25" s="83"/>
      <c r="F25" s="84"/>
      <c r="G25" s="86"/>
    </row>
  </sheetData>
  <phoneticPr fontId="11" type="noConversion"/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44"/>
  <sheetViews>
    <sheetView topLeftCell="A118" zoomScale="85" workbookViewId="0">
      <selection activeCell="B69" sqref="B69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5"/>
      <c r="B1" s="36"/>
      <c r="C1" s="88" t="s">
        <v>48</v>
      </c>
      <c r="D1" s="105" t="str">
        <f>IF('ENTRY '!I2="","",'ENTRY '!I2)</f>
        <v>Long Lake</v>
      </c>
      <c r="E1" s="87"/>
      <c r="F1" s="15"/>
      <c r="G1" s="15"/>
      <c r="H1" s="15"/>
      <c r="I1" s="15"/>
      <c r="J1" s="15"/>
      <c r="K1" s="15"/>
    </row>
    <row r="2" spans="1:11" ht="15">
      <c r="A2" s="35"/>
      <c r="B2" s="36"/>
      <c r="C2" s="89" t="s">
        <v>25</v>
      </c>
      <c r="D2" s="90" t="str">
        <f>IF('ENTRY '!I3="","",'ENTRY '!I3)</f>
        <v>Polk</v>
      </c>
      <c r="E2" s="87"/>
      <c r="F2" s="15"/>
      <c r="G2" s="15"/>
      <c r="H2" s="15"/>
      <c r="I2" s="15"/>
      <c r="J2" s="15"/>
      <c r="K2" s="15"/>
    </row>
    <row r="3" spans="1:11" ht="18">
      <c r="A3" s="35"/>
      <c r="B3" s="36"/>
      <c r="C3" s="89" t="s">
        <v>46</v>
      </c>
      <c r="D3" s="104">
        <f>IF('ENTRY '!I5="","",'ENTRY '!I5)</f>
        <v>43994</v>
      </c>
      <c r="E3" s="37"/>
      <c r="F3" s="9"/>
    </row>
    <row r="4" spans="1:11" ht="15.75" customHeight="1">
      <c r="A4" s="35"/>
      <c r="B4" s="36"/>
      <c r="C4" s="91" t="s">
        <v>325</v>
      </c>
      <c r="D4" s="92"/>
      <c r="E4" s="37"/>
    </row>
    <row r="5" spans="1:11" ht="15">
      <c r="A5" s="35"/>
      <c r="B5" s="36"/>
      <c r="C5" s="91" t="s">
        <v>326</v>
      </c>
      <c r="D5" s="92"/>
      <c r="E5" s="37"/>
    </row>
    <row r="6" spans="1:11" ht="15.75" thickBot="1">
      <c r="A6" s="35"/>
      <c r="B6" s="36"/>
      <c r="C6" s="93" t="s">
        <v>59</v>
      </c>
      <c r="D6" s="94"/>
      <c r="E6" s="37"/>
    </row>
    <row r="7" spans="1:11" ht="15" thickBot="1">
      <c r="A7" s="35"/>
      <c r="B7" s="36"/>
      <c r="C7" s="35"/>
      <c r="D7" s="35"/>
      <c r="E7" s="37"/>
    </row>
    <row r="8" spans="1:11" ht="15.75" thickBot="1">
      <c r="A8" s="65" t="s">
        <v>60</v>
      </c>
      <c r="B8" s="66" t="s">
        <v>61</v>
      </c>
      <c r="C8" s="73" t="s">
        <v>62</v>
      </c>
      <c r="D8" s="67" t="s">
        <v>63</v>
      </c>
      <c r="E8" s="38"/>
    </row>
    <row r="9" spans="1:11" ht="14.25" customHeight="1" thickBot="1">
      <c r="A9" s="62" t="s">
        <v>295</v>
      </c>
      <c r="B9" s="63" t="s">
        <v>294</v>
      </c>
      <c r="C9" s="64">
        <v>7</v>
      </c>
      <c r="D9" s="70">
        <f>IF(STATS!F7&lt;&gt;"",1,0)</f>
        <v>0</v>
      </c>
      <c r="E9" s="68">
        <f t="shared" ref="E9:E42" si="0">C9*D9</f>
        <v>0</v>
      </c>
    </row>
    <row r="10" spans="1:11" ht="14.25" customHeight="1">
      <c r="A10" s="53" t="s">
        <v>64</v>
      </c>
      <c r="B10" s="46" t="s">
        <v>276</v>
      </c>
      <c r="C10" s="54">
        <v>4</v>
      </c>
      <c r="D10" s="70">
        <f>IF(STATS!G7&lt;&gt;"",1,0)</f>
        <v>0</v>
      </c>
      <c r="E10" s="68">
        <f t="shared" si="0"/>
        <v>0</v>
      </c>
    </row>
    <row r="11" spans="1:11" ht="14.25" customHeight="1">
      <c r="A11" s="55" t="s">
        <v>321</v>
      </c>
      <c r="B11" s="46" t="s">
        <v>118</v>
      </c>
      <c r="C11" s="54">
        <v>8</v>
      </c>
      <c r="D11" s="71">
        <f>IF(STATS!H7&lt;&gt;"",1,0)</f>
        <v>0</v>
      </c>
      <c r="E11" s="68">
        <f t="shared" si="0"/>
        <v>0</v>
      </c>
    </row>
    <row r="12" spans="1:11" ht="14.25" customHeight="1">
      <c r="A12" s="53" t="s">
        <v>65</v>
      </c>
      <c r="B12" s="39" t="s">
        <v>277</v>
      </c>
      <c r="C12" s="54">
        <v>6</v>
      </c>
      <c r="D12" s="71">
        <f>IF(STATS!I7&lt;&gt;"",1,0)</f>
        <v>0</v>
      </c>
      <c r="E12" s="68">
        <f t="shared" si="0"/>
        <v>0</v>
      </c>
    </row>
    <row r="13" spans="1:11" ht="14.25" customHeight="1">
      <c r="A13" s="55" t="s">
        <v>66</v>
      </c>
      <c r="B13" s="46" t="s">
        <v>67</v>
      </c>
      <c r="C13" s="56">
        <v>6</v>
      </c>
      <c r="D13" s="71">
        <f>IF(STATS!J7&lt;&gt;"",1,0)</f>
        <v>0</v>
      </c>
      <c r="E13" s="68">
        <f t="shared" si="0"/>
        <v>0</v>
      </c>
    </row>
    <row r="14" spans="1:11" ht="14.25" customHeight="1">
      <c r="A14" s="55" t="s">
        <v>68</v>
      </c>
      <c r="B14" s="46" t="s">
        <v>278</v>
      </c>
      <c r="C14" s="56">
        <v>9</v>
      </c>
      <c r="D14" s="71">
        <f>IF(STATS!K7&lt;&gt;"",1,0)</f>
        <v>0</v>
      </c>
      <c r="E14" s="68">
        <f t="shared" si="0"/>
        <v>0</v>
      </c>
    </row>
    <row r="15" spans="1:11" ht="14.25" customHeight="1">
      <c r="A15" s="53" t="s">
        <v>69</v>
      </c>
      <c r="B15" s="46" t="s">
        <v>296</v>
      </c>
      <c r="C15" s="54">
        <v>9</v>
      </c>
      <c r="D15" s="71">
        <f>IF(STATS!L7&lt;&gt;"",1,0)</f>
        <v>0</v>
      </c>
      <c r="E15" s="68">
        <f t="shared" si="0"/>
        <v>0</v>
      </c>
    </row>
    <row r="16" spans="1:11" ht="14.25" customHeight="1">
      <c r="A16" s="53" t="s">
        <v>70</v>
      </c>
      <c r="B16" s="46" t="s">
        <v>297</v>
      </c>
      <c r="C16" s="54">
        <v>9</v>
      </c>
      <c r="D16" s="71">
        <f>IF(STATS!M7&lt;&gt;"",1,0)</f>
        <v>0</v>
      </c>
      <c r="E16" s="68">
        <f t="shared" si="0"/>
        <v>0</v>
      </c>
    </row>
    <row r="17" spans="1:5" ht="14.25" customHeight="1">
      <c r="A17" s="55" t="s">
        <v>71</v>
      </c>
      <c r="B17" s="46" t="s">
        <v>298</v>
      </c>
      <c r="C17" s="56">
        <v>8</v>
      </c>
      <c r="D17" s="71">
        <f>IF(STATS!N7&lt;&gt;"",1,0)</f>
        <v>0</v>
      </c>
      <c r="E17" s="68">
        <f t="shared" si="0"/>
        <v>0</v>
      </c>
    </row>
    <row r="18" spans="1:5" ht="14.25" customHeight="1">
      <c r="A18" s="55" t="s">
        <v>72</v>
      </c>
      <c r="B18" s="46" t="s">
        <v>73</v>
      </c>
      <c r="C18" s="56">
        <v>5</v>
      </c>
      <c r="D18" s="71">
        <f>IF(STATS!O7&lt;&gt;"",1,0)</f>
        <v>0</v>
      </c>
      <c r="E18" s="68">
        <f t="shared" si="0"/>
        <v>0</v>
      </c>
    </row>
    <row r="19" spans="1:5" ht="14.25" customHeight="1">
      <c r="A19" s="55" t="s">
        <v>74</v>
      </c>
      <c r="B19" s="47" t="s">
        <v>75</v>
      </c>
      <c r="C19" s="56">
        <v>10</v>
      </c>
      <c r="D19" s="71">
        <f>IF(STATS!P7&lt;&gt;"",1,0)</f>
        <v>0</v>
      </c>
      <c r="E19" s="68">
        <f t="shared" si="0"/>
        <v>0</v>
      </c>
    </row>
    <row r="20" spans="1:5" ht="14.25" customHeight="1">
      <c r="A20" s="55" t="s">
        <v>76</v>
      </c>
      <c r="B20" s="46" t="s">
        <v>77</v>
      </c>
      <c r="C20" s="56">
        <v>3</v>
      </c>
      <c r="D20" s="71">
        <f>IF(STATS!Q7&lt;&gt;"",1,0)</f>
        <v>1</v>
      </c>
      <c r="E20" s="68">
        <f t="shared" si="0"/>
        <v>3</v>
      </c>
    </row>
    <row r="21" spans="1:5" ht="14.25" customHeight="1">
      <c r="A21" s="53" t="s">
        <v>78</v>
      </c>
      <c r="B21" s="46" t="s">
        <v>274</v>
      </c>
      <c r="C21" s="54">
        <v>10</v>
      </c>
      <c r="D21" s="71">
        <f>IF(STATS!R7&lt;&gt;"",1,0)</f>
        <v>0</v>
      </c>
      <c r="E21" s="68">
        <f t="shared" si="0"/>
        <v>0</v>
      </c>
    </row>
    <row r="22" spans="1:5" ht="14.25" customHeight="1">
      <c r="A22" s="55" t="s">
        <v>275</v>
      </c>
      <c r="B22" s="46" t="s">
        <v>79</v>
      </c>
      <c r="C22" s="56">
        <v>7</v>
      </c>
      <c r="D22" s="71">
        <f>IF(STATS!S7&lt;&gt;"",1,0)</f>
        <v>1</v>
      </c>
      <c r="E22" s="68">
        <f t="shared" si="0"/>
        <v>7</v>
      </c>
    </row>
    <row r="23" spans="1:5" ht="14.25" customHeight="1">
      <c r="A23" s="55" t="s">
        <v>80</v>
      </c>
      <c r="B23" s="48" t="s">
        <v>81</v>
      </c>
      <c r="C23" s="56">
        <v>9</v>
      </c>
      <c r="D23" s="71">
        <f>IF(STATS!V7&lt;&gt;"",1,0)</f>
        <v>0</v>
      </c>
      <c r="E23" s="68">
        <f t="shared" si="0"/>
        <v>0</v>
      </c>
    </row>
    <row r="24" spans="1:5" ht="14.25" customHeight="1">
      <c r="A24" s="55" t="s">
        <v>82</v>
      </c>
      <c r="B24" s="46" t="s">
        <v>83</v>
      </c>
      <c r="C24" s="56">
        <v>9</v>
      </c>
      <c r="D24" s="71">
        <f>IF(STATS!W7&lt;&gt;"",1,0)</f>
        <v>0</v>
      </c>
      <c r="E24" s="68">
        <f t="shared" si="0"/>
        <v>0</v>
      </c>
    </row>
    <row r="25" spans="1:5" ht="14.25" customHeight="1">
      <c r="A25" s="53" t="s">
        <v>84</v>
      </c>
      <c r="B25" s="46" t="s">
        <v>279</v>
      </c>
      <c r="C25" s="54">
        <v>9</v>
      </c>
      <c r="D25" s="71">
        <f>IF(STATS!X7&lt;&gt;"",1,0)</f>
        <v>0</v>
      </c>
      <c r="E25" s="68">
        <f t="shared" si="0"/>
        <v>0</v>
      </c>
    </row>
    <row r="26" spans="1:5" ht="14.25" customHeight="1">
      <c r="A26" s="55" t="s">
        <v>85</v>
      </c>
      <c r="B26" s="46" t="s">
        <v>86</v>
      </c>
      <c r="C26" s="56">
        <v>5</v>
      </c>
      <c r="D26" s="71">
        <f>IF(STATS!Y7&lt;&gt;"",1,0)</f>
        <v>1</v>
      </c>
      <c r="E26" s="68">
        <f t="shared" si="0"/>
        <v>5</v>
      </c>
    </row>
    <row r="27" spans="1:5" ht="14.25" customHeight="1">
      <c r="A27" s="55" t="s">
        <v>87</v>
      </c>
      <c r="B27" s="47" t="s">
        <v>280</v>
      </c>
      <c r="C27" s="56">
        <v>3</v>
      </c>
      <c r="D27" s="71">
        <f>IF(STATS!Z7&lt;&gt;"",1,0)</f>
        <v>0</v>
      </c>
      <c r="E27" s="68">
        <f t="shared" si="0"/>
        <v>0</v>
      </c>
    </row>
    <row r="28" spans="1:5" ht="14.25" customHeight="1">
      <c r="A28" s="55" t="s">
        <v>88</v>
      </c>
      <c r="B28" s="46" t="s">
        <v>89</v>
      </c>
      <c r="C28" s="56">
        <v>6</v>
      </c>
      <c r="D28" s="71">
        <f>IF(STATS!AA7&lt;&gt;"",1,0)</f>
        <v>0</v>
      </c>
      <c r="E28" s="68">
        <f t="shared" si="0"/>
        <v>0</v>
      </c>
    </row>
    <row r="29" spans="1:5" ht="14.25" customHeight="1">
      <c r="A29" s="55" t="s">
        <v>90</v>
      </c>
      <c r="B29" s="46" t="s">
        <v>91</v>
      </c>
      <c r="C29" s="56">
        <v>3</v>
      </c>
      <c r="D29" s="71">
        <f>IF(STATS!AC7&lt;&gt;"",1,0)</f>
        <v>1</v>
      </c>
      <c r="E29" s="68">
        <f t="shared" si="0"/>
        <v>3</v>
      </c>
    </row>
    <row r="30" spans="1:5" ht="14.25" customHeight="1">
      <c r="A30" s="53" t="s">
        <v>92</v>
      </c>
      <c r="B30" s="46" t="s">
        <v>93</v>
      </c>
      <c r="C30" s="54">
        <v>7</v>
      </c>
      <c r="D30" s="71">
        <f>IF(STATS!AD7&lt;&gt;"",1,0)</f>
        <v>0</v>
      </c>
      <c r="E30" s="68">
        <f t="shared" si="0"/>
        <v>0</v>
      </c>
    </row>
    <row r="31" spans="1:5" ht="14.25" customHeight="1">
      <c r="A31" s="55" t="s">
        <v>94</v>
      </c>
      <c r="B31" s="46" t="s">
        <v>95</v>
      </c>
      <c r="C31" s="56">
        <v>7</v>
      </c>
      <c r="D31" s="71">
        <f>IF(STATS!AE7&lt;&gt;"",1,0)</f>
        <v>0</v>
      </c>
      <c r="E31" s="68">
        <f t="shared" si="0"/>
        <v>0</v>
      </c>
    </row>
    <row r="32" spans="1:5" ht="14.25" customHeight="1">
      <c r="A32" s="55" t="s">
        <v>96</v>
      </c>
      <c r="B32" s="46" t="s">
        <v>97</v>
      </c>
      <c r="C32" s="56">
        <v>9</v>
      </c>
      <c r="D32" s="71">
        <f>IF(STATS!AF7&lt;&gt;"",1,0)</f>
        <v>0</v>
      </c>
      <c r="E32" s="68">
        <f t="shared" si="0"/>
        <v>0</v>
      </c>
    </row>
    <row r="33" spans="1:5" ht="14.25" customHeight="1">
      <c r="A33" s="53" t="s">
        <v>98</v>
      </c>
      <c r="B33" s="46" t="s">
        <v>99</v>
      </c>
      <c r="C33" s="54">
        <v>8</v>
      </c>
      <c r="D33" s="71">
        <f>IF(STATS!AG7&lt;&gt;"",1,0)</f>
        <v>0</v>
      </c>
      <c r="E33" s="68">
        <f t="shared" si="0"/>
        <v>0</v>
      </c>
    </row>
    <row r="34" spans="1:5" ht="14.25" customHeight="1">
      <c r="A34" s="55" t="s">
        <v>100</v>
      </c>
      <c r="B34" s="46" t="s">
        <v>299</v>
      </c>
      <c r="C34" s="56">
        <v>10</v>
      </c>
      <c r="D34" s="71">
        <f>IF(STATS!AH7&lt;&gt;"",1,0)</f>
        <v>0</v>
      </c>
      <c r="E34" s="68">
        <f t="shared" si="0"/>
        <v>0</v>
      </c>
    </row>
    <row r="35" spans="1:5" ht="14.25" customHeight="1">
      <c r="A35" s="55" t="s">
        <v>101</v>
      </c>
      <c r="B35" s="46" t="s">
        <v>102</v>
      </c>
      <c r="C35" s="56">
        <v>6</v>
      </c>
      <c r="D35" s="71">
        <f>IF(STATS!AI7&lt;&gt;"",1,0)</f>
        <v>1</v>
      </c>
      <c r="E35" s="68">
        <f t="shared" si="0"/>
        <v>6</v>
      </c>
    </row>
    <row r="36" spans="1:5" ht="14.25" customHeight="1">
      <c r="A36" s="55" t="s">
        <v>103</v>
      </c>
      <c r="B36" s="46" t="s">
        <v>104</v>
      </c>
      <c r="C36" s="56">
        <v>8</v>
      </c>
      <c r="D36" s="71">
        <f>IF(STATS!AL7&lt;&gt;"",1,0)</f>
        <v>0</v>
      </c>
      <c r="E36" s="68">
        <f t="shared" si="0"/>
        <v>0</v>
      </c>
    </row>
    <row r="37" spans="1:5" ht="14.25" customHeight="1">
      <c r="A37" s="55" t="s">
        <v>105</v>
      </c>
      <c r="B37" s="46" t="s">
        <v>300</v>
      </c>
      <c r="C37" s="56">
        <v>8</v>
      </c>
      <c r="D37" s="71">
        <f>IF(STATS!AM7&lt;&gt;"",1,0)</f>
        <v>0</v>
      </c>
      <c r="E37" s="68">
        <f t="shared" si="0"/>
        <v>0</v>
      </c>
    </row>
    <row r="38" spans="1:5" ht="14.25" customHeight="1">
      <c r="A38" s="55" t="s">
        <v>318</v>
      </c>
      <c r="B38" s="46" t="s">
        <v>319</v>
      </c>
      <c r="C38" s="56">
        <v>8</v>
      </c>
      <c r="D38" s="71">
        <f>IF(STATS!AN7&lt;&gt;"",1,0)</f>
        <v>0</v>
      </c>
      <c r="E38" s="68">
        <f t="shared" si="0"/>
        <v>0</v>
      </c>
    </row>
    <row r="39" spans="1:5" ht="14.25" customHeight="1">
      <c r="A39" s="55" t="s">
        <v>266</v>
      </c>
      <c r="B39" s="46" t="s">
        <v>106</v>
      </c>
      <c r="C39" s="56">
        <v>8</v>
      </c>
      <c r="D39" s="71">
        <f>IF(STATS!AO7&lt;&gt;"",1,0)</f>
        <v>0</v>
      </c>
      <c r="E39" s="68">
        <f t="shared" si="0"/>
        <v>0</v>
      </c>
    </row>
    <row r="40" spans="1:5" ht="14.25" customHeight="1">
      <c r="A40" s="55" t="s">
        <v>107</v>
      </c>
      <c r="B40" s="47" t="s">
        <v>108</v>
      </c>
      <c r="C40" s="56">
        <v>4</v>
      </c>
      <c r="D40" s="71">
        <f>IF(STATS!AP7&lt;&gt;"",1,0)</f>
        <v>0</v>
      </c>
      <c r="E40" s="68">
        <f t="shared" si="0"/>
        <v>0</v>
      </c>
    </row>
    <row r="41" spans="1:5" ht="14.25" customHeight="1">
      <c r="A41" s="53" t="s">
        <v>109</v>
      </c>
      <c r="B41" s="46" t="s">
        <v>110</v>
      </c>
      <c r="C41" s="54">
        <v>4</v>
      </c>
      <c r="D41" s="71">
        <f>IF(STATS!AQ7&lt;&gt;"",1,0)</f>
        <v>1</v>
      </c>
      <c r="E41" s="68">
        <f t="shared" si="0"/>
        <v>4</v>
      </c>
    </row>
    <row r="42" spans="1:5" ht="14.25" customHeight="1">
      <c r="A42" s="53" t="s">
        <v>111</v>
      </c>
      <c r="B42" s="49" t="s">
        <v>112</v>
      </c>
      <c r="C42" s="54">
        <v>10</v>
      </c>
      <c r="D42" s="71">
        <f>IF(STATS!AR7&lt;&gt;"",1,0)</f>
        <v>0</v>
      </c>
      <c r="E42" s="68">
        <f t="shared" si="0"/>
        <v>0</v>
      </c>
    </row>
    <row r="43" spans="1:5" ht="14.25" customHeight="1">
      <c r="A43" s="53" t="s">
        <v>113</v>
      </c>
      <c r="B43" s="46" t="s">
        <v>283</v>
      </c>
      <c r="C43" s="54">
        <v>6</v>
      </c>
      <c r="D43" s="71">
        <f>IF(STATS!AS7&lt;&gt;"",1,0)</f>
        <v>1</v>
      </c>
      <c r="E43" s="68">
        <f t="shared" ref="E43:E74" si="1">C43*D43</f>
        <v>6</v>
      </c>
    </row>
    <row r="44" spans="1:5" ht="14.25" customHeight="1">
      <c r="A44" s="53" t="s">
        <v>301</v>
      </c>
      <c r="B44" s="46" t="s">
        <v>114</v>
      </c>
      <c r="C44" s="54">
        <v>10</v>
      </c>
      <c r="D44" s="71">
        <f>IF(STATS!AT7&lt;&gt;"",1,0)</f>
        <v>0</v>
      </c>
      <c r="E44" s="68">
        <f t="shared" si="1"/>
        <v>0</v>
      </c>
    </row>
    <row r="45" spans="1:5" ht="14.25" customHeight="1">
      <c r="A45" s="55" t="s">
        <v>115</v>
      </c>
      <c r="B45" s="46" t="s">
        <v>116</v>
      </c>
      <c r="C45" s="56">
        <v>10</v>
      </c>
      <c r="D45" s="71">
        <f>IF(STATS!AU7&lt;&gt;"",1,0)</f>
        <v>0</v>
      </c>
      <c r="E45" s="68">
        <f t="shared" si="1"/>
        <v>0</v>
      </c>
    </row>
    <row r="46" spans="1:5" ht="14.25" customHeight="1">
      <c r="A46" s="55" t="s">
        <v>117</v>
      </c>
      <c r="B46" s="49" t="s">
        <v>284</v>
      </c>
      <c r="C46" s="56">
        <v>4</v>
      </c>
      <c r="D46" s="71">
        <f>IF(STATS!AV7&lt;&gt;"",1,0)</f>
        <v>0</v>
      </c>
      <c r="E46" s="68">
        <f t="shared" si="1"/>
        <v>0</v>
      </c>
    </row>
    <row r="47" spans="1:5" ht="14.25" customHeight="1">
      <c r="A47" s="53" t="s">
        <v>119</v>
      </c>
      <c r="B47" s="46" t="s">
        <v>120</v>
      </c>
      <c r="C47" s="54">
        <v>10</v>
      </c>
      <c r="D47" s="71">
        <f>IF(STATS!AX7&lt;&gt;"",1,0)</f>
        <v>0</v>
      </c>
      <c r="E47" s="68">
        <f t="shared" si="1"/>
        <v>0</v>
      </c>
    </row>
    <row r="48" spans="1:5" ht="14.25" customHeight="1">
      <c r="A48" s="55" t="s">
        <v>121</v>
      </c>
      <c r="B48" s="46" t="s">
        <v>122</v>
      </c>
      <c r="C48" s="56">
        <v>8</v>
      </c>
      <c r="D48" s="71">
        <f>IF(STATS!AY7&lt;&gt;"",1,0)</f>
        <v>0</v>
      </c>
      <c r="E48" s="68">
        <f t="shared" si="1"/>
        <v>0</v>
      </c>
    </row>
    <row r="49" spans="1:5" ht="14.25" customHeight="1">
      <c r="A49" s="53" t="s">
        <v>123</v>
      </c>
      <c r="B49" s="46" t="s">
        <v>124</v>
      </c>
      <c r="C49" s="54">
        <v>7</v>
      </c>
      <c r="D49" s="71">
        <f>IF(STATS!AZ7&lt;&gt;"",1,0)</f>
        <v>0</v>
      </c>
      <c r="E49" s="68">
        <f t="shared" si="1"/>
        <v>0</v>
      </c>
    </row>
    <row r="50" spans="1:5" ht="14.25" customHeight="1">
      <c r="A50" s="53" t="s">
        <v>270</v>
      </c>
      <c r="B50" s="46" t="s">
        <v>125</v>
      </c>
      <c r="C50" s="54">
        <v>6</v>
      </c>
      <c r="D50" s="71">
        <f>IF(STATS!BA7&lt;&gt;"",1,0)</f>
        <v>1</v>
      </c>
      <c r="E50" s="68">
        <f t="shared" si="1"/>
        <v>6</v>
      </c>
    </row>
    <row r="51" spans="1:5" ht="14.25" customHeight="1">
      <c r="A51" s="55" t="s">
        <v>126</v>
      </c>
      <c r="B51" s="46" t="s">
        <v>127</v>
      </c>
      <c r="C51" s="56">
        <v>10</v>
      </c>
      <c r="D51" s="71">
        <f>IF(STATS!BB7&lt;&gt;"",1,0)</f>
        <v>0</v>
      </c>
      <c r="E51" s="68">
        <f t="shared" si="1"/>
        <v>0</v>
      </c>
    </row>
    <row r="52" spans="1:5" ht="14.25" customHeight="1">
      <c r="A52" s="55" t="s">
        <v>128</v>
      </c>
      <c r="B52" s="46" t="s">
        <v>129</v>
      </c>
      <c r="C52" s="56">
        <v>8</v>
      </c>
      <c r="D52" s="71">
        <f>IF(STATS!BC7&lt;&gt;"",1,0)</f>
        <v>0</v>
      </c>
      <c r="E52" s="68">
        <f t="shared" si="1"/>
        <v>0</v>
      </c>
    </row>
    <row r="53" spans="1:5" ht="14.25" customHeight="1">
      <c r="A53" s="55" t="s">
        <v>130</v>
      </c>
      <c r="B53" s="46" t="s">
        <v>304</v>
      </c>
      <c r="C53" s="56">
        <v>6</v>
      </c>
      <c r="D53" s="71">
        <f>IF(STATS!BD7&lt;&gt;"",1,0)</f>
        <v>1</v>
      </c>
      <c r="E53" s="68">
        <f t="shared" si="1"/>
        <v>6</v>
      </c>
    </row>
    <row r="54" spans="1:5" ht="14.25" customHeight="1">
      <c r="A54" s="55" t="s">
        <v>131</v>
      </c>
      <c r="B54" s="47" t="s">
        <v>303</v>
      </c>
      <c r="C54" s="56">
        <v>7</v>
      </c>
      <c r="D54" s="71">
        <f>IF(STATS!BE7&lt;&gt;"",1,0)</f>
        <v>0</v>
      </c>
      <c r="E54" s="68">
        <f t="shared" si="1"/>
        <v>0</v>
      </c>
    </row>
    <row r="55" spans="1:5" ht="14.25" customHeight="1">
      <c r="A55" s="55" t="s">
        <v>132</v>
      </c>
      <c r="B55" s="47" t="s">
        <v>302</v>
      </c>
      <c r="C55" s="56">
        <v>8</v>
      </c>
      <c r="D55" s="71">
        <f>IF(STATS!BF7&lt;&gt;"",1,0)</f>
        <v>0</v>
      </c>
      <c r="E55" s="68">
        <f t="shared" si="1"/>
        <v>0</v>
      </c>
    </row>
    <row r="56" spans="1:5" ht="14.25" customHeight="1">
      <c r="A56" s="53" t="s">
        <v>133</v>
      </c>
      <c r="B56" s="49" t="s">
        <v>285</v>
      </c>
      <c r="C56" s="54">
        <v>7</v>
      </c>
      <c r="D56" s="71">
        <f>IF(STATS!BH7&lt;&gt;"",1,0)</f>
        <v>0</v>
      </c>
      <c r="E56" s="68">
        <f t="shared" si="1"/>
        <v>0</v>
      </c>
    </row>
    <row r="57" spans="1:5" ht="14.25" customHeight="1">
      <c r="A57" s="55" t="s">
        <v>134</v>
      </c>
      <c r="B57" s="46" t="s">
        <v>135</v>
      </c>
      <c r="C57" s="56">
        <v>7</v>
      </c>
      <c r="D57" s="71">
        <f>IF(STATS!BI7&lt;&gt;"",1,0)</f>
        <v>1</v>
      </c>
      <c r="E57" s="68">
        <f t="shared" si="1"/>
        <v>7</v>
      </c>
    </row>
    <row r="58" spans="1:5" ht="14.25" customHeight="1">
      <c r="A58" s="53" t="s">
        <v>136</v>
      </c>
      <c r="B58" s="46" t="s">
        <v>137</v>
      </c>
      <c r="C58" s="54">
        <v>8</v>
      </c>
      <c r="D58" s="71">
        <f>IF(STATS!BJ7&lt;&gt;"",1,0)</f>
        <v>0</v>
      </c>
      <c r="E58" s="68">
        <f t="shared" si="1"/>
        <v>0</v>
      </c>
    </row>
    <row r="59" spans="1:5" ht="14.25" customHeight="1">
      <c r="A59" s="55" t="s">
        <v>138</v>
      </c>
      <c r="B59" s="46" t="s">
        <v>139</v>
      </c>
      <c r="C59" s="56">
        <v>9</v>
      </c>
      <c r="D59" s="71">
        <f>IF(STATS!BK7&lt;&gt;"",1,0)</f>
        <v>0</v>
      </c>
      <c r="E59" s="68">
        <f t="shared" si="1"/>
        <v>0</v>
      </c>
    </row>
    <row r="60" spans="1:5" ht="14.25" customHeight="1">
      <c r="A60" s="55" t="s">
        <v>286</v>
      </c>
      <c r="B60" s="46" t="s">
        <v>140</v>
      </c>
      <c r="C60" s="56">
        <v>9</v>
      </c>
      <c r="D60" s="71">
        <f>IF(STATS!BL7&lt;&gt;"",1,0)</f>
        <v>0</v>
      </c>
      <c r="E60" s="68">
        <f t="shared" si="1"/>
        <v>0</v>
      </c>
    </row>
    <row r="61" spans="1:5" ht="14.25" customHeight="1">
      <c r="A61" s="55" t="s">
        <v>141</v>
      </c>
      <c r="B61" s="46" t="s">
        <v>142</v>
      </c>
      <c r="C61" s="56">
        <v>6</v>
      </c>
      <c r="D61" s="71">
        <f>IF(STATS!BM7&lt;&gt;"",1,0)</f>
        <v>0</v>
      </c>
      <c r="E61" s="68">
        <f t="shared" si="1"/>
        <v>0</v>
      </c>
    </row>
    <row r="62" spans="1:5" ht="14.25" customHeight="1">
      <c r="A62" s="55" t="s">
        <v>143</v>
      </c>
      <c r="B62" s="46" t="s">
        <v>144</v>
      </c>
      <c r="C62" s="56">
        <v>6</v>
      </c>
      <c r="D62" s="71">
        <f>IF(STATS!BN7&lt;&gt;"",1,0)</f>
        <v>1</v>
      </c>
      <c r="E62" s="68">
        <f t="shared" si="1"/>
        <v>6</v>
      </c>
    </row>
    <row r="63" spans="1:5" ht="14.25" customHeight="1">
      <c r="A63" s="53" t="s">
        <v>145</v>
      </c>
      <c r="B63" s="46" t="s">
        <v>146</v>
      </c>
      <c r="C63" s="54">
        <v>1</v>
      </c>
      <c r="D63" s="71">
        <f>IF(STATS!BP7&lt;&gt;"",1,0)</f>
        <v>0</v>
      </c>
      <c r="E63" s="68">
        <f t="shared" si="1"/>
        <v>0</v>
      </c>
    </row>
    <row r="64" spans="1:5" ht="14.25" customHeight="1">
      <c r="A64" s="55" t="s">
        <v>147</v>
      </c>
      <c r="B64" s="46" t="s">
        <v>148</v>
      </c>
      <c r="C64" s="56">
        <v>5</v>
      </c>
      <c r="D64" s="71">
        <f>IF(STATS!BQ7&lt;&gt;"",1,0)</f>
        <v>0</v>
      </c>
      <c r="E64" s="68">
        <f t="shared" si="1"/>
        <v>0</v>
      </c>
    </row>
    <row r="65" spans="1:5" ht="14.25" customHeight="1">
      <c r="A65" s="55" t="s">
        <v>149</v>
      </c>
      <c r="B65" s="47" t="s">
        <v>150</v>
      </c>
      <c r="C65" s="56">
        <v>5</v>
      </c>
      <c r="D65" s="71">
        <f>IF(STATS!BR7&lt;&gt;"",1,0)</f>
        <v>0</v>
      </c>
      <c r="E65" s="68">
        <f t="shared" si="1"/>
        <v>0</v>
      </c>
    </row>
    <row r="66" spans="1:5" ht="14.25" customHeight="1">
      <c r="A66" s="55" t="s">
        <v>151</v>
      </c>
      <c r="B66" s="46" t="s">
        <v>152</v>
      </c>
      <c r="C66" s="56">
        <v>8</v>
      </c>
      <c r="D66" s="71">
        <f>IF(STATS!BS7&lt;&gt;"",1,0)</f>
        <v>0</v>
      </c>
      <c r="E66" s="68">
        <f t="shared" si="1"/>
        <v>0</v>
      </c>
    </row>
    <row r="67" spans="1:5" ht="14.25" customHeight="1">
      <c r="A67" s="55" t="s">
        <v>153</v>
      </c>
      <c r="B67" s="46" t="s">
        <v>154</v>
      </c>
      <c r="C67" s="56">
        <v>9</v>
      </c>
      <c r="D67" s="71">
        <f>IF(STATS!BT7&lt;&gt;"",1,0)</f>
        <v>0</v>
      </c>
      <c r="E67" s="68">
        <f t="shared" si="1"/>
        <v>0</v>
      </c>
    </row>
    <row r="68" spans="1:5" ht="14.25" customHeight="1">
      <c r="A68" s="55" t="s">
        <v>155</v>
      </c>
      <c r="B68" s="46" t="s">
        <v>156</v>
      </c>
      <c r="C68" s="56">
        <v>7</v>
      </c>
      <c r="D68" s="71">
        <f>IF(STATS!BU7&lt;&gt;"",1,0)</f>
        <v>0</v>
      </c>
      <c r="E68" s="68">
        <f t="shared" si="1"/>
        <v>0</v>
      </c>
    </row>
    <row r="69" spans="1:5" ht="14.25" customHeight="1">
      <c r="A69" s="55" t="s">
        <v>287</v>
      </c>
      <c r="B69" s="46" t="s">
        <v>476</v>
      </c>
      <c r="C69" s="56">
        <v>9</v>
      </c>
      <c r="D69" s="71">
        <f>IF(STATS!BV7&lt;&gt;"",1,0)</f>
        <v>0</v>
      </c>
      <c r="E69" s="68">
        <f t="shared" si="1"/>
        <v>0</v>
      </c>
    </row>
    <row r="70" spans="1:5" ht="14.25" customHeight="1">
      <c r="A70" s="55" t="s">
        <v>157</v>
      </c>
      <c r="B70" s="46" t="s">
        <v>158</v>
      </c>
      <c r="C70" s="56">
        <v>10</v>
      </c>
      <c r="D70" s="71">
        <f>IF(STATS!BW7&lt;&gt;"",1,0)</f>
        <v>0</v>
      </c>
      <c r="E70" s="68">
        <f t="shared" si="1"/>
        <v>0</v>
      </c>
    </row>
    <row r="71" spans="1:5" ht="14.25" customHeight="1">
      <c r="A71" s="53" t="s">
        <v>159</v>
      </c>
      <c r="B71" s="47" t="s">
        <v>288</v>
      </c>
      <c r="C71" s="54">
        <v>8</v>
      </c>
      <c r="D71" s="71">
        <f>IF(STATS!BX7&lt;&gt;"",1,0)</f>
        <v>0</v>
      </c>
      <c r="E71" s="68">
        <f t="shared" si="1"/>
        <v>0</v>
      </c>
    </row>
    <row r="72" spans="1:5" ht="14.25" customHeight="1">
      <c r="A72" s="55" t="s">
        <v>160</v>
      </c>
      <c r="B72" s="46" t="s">
        <v>161</v>
      </c>
      <c r="C72" s="56">
        <v>8</v>
      </c>
      <c r="D72" s="71">
        <f>IF(STATS!BY7&lt;&gt;"",1,0)</f>
        <v>0</v>
      </c>
      <c r="E72" s="68">
        <f t="shared" si="1"/>
        <v>0</v>
      </c>
    </row>
    <row r="73" spans="1:5" ht="14.25" customHeight="1">
      <c r="A73" s="53" t="s">
        <v>162</v>
      </c>
      <c r="B73" s="46" t="s">
        <v>163</v>
      </c>
      <c r="C73" s="54">
        <v>6</v>
      </c>
      <c r="D73" s="71">
        <f>IF(STATS!BZ7&lt;&gt;"",1,0)</f>
        <v>0</v>
      </c>
      <c r="E73" s="68">
        <f t="shared" si="1"/>
        <v>0</v>
      </c>
    </row>
    <row r="74" spans="1:5" ht="14.25" customHeight="1">
      <c r="A74" s="53" t="s">
        <v>164</v>
      </c>
      <c r="B74" s="46" t="s">
        <v>305</v>
      </c>
      <c r="C74" s="54">
        <v>8</v>
      </c>
      <c r="D74" s="71">
        <f>IF(STATS!CA7&lt;&gt;"",1,0)</f>
        <v>0</v>
      </c>
      <c r="E74" s="68">
        <f t="shared" si="1"/>
        <v>0</v>
      </c>
    </row>
    <row r="75" spans="1:5" ht="14.25" customHeight="1">
      <c r="A75" s="55" t="s">
        <v>165</v>
      </c>
      <c r="B75" s="46" t="s">
        <v>281</v>
      </c>
      <c r="C75" s="56">
        <v>7</v>
      </c>
      <c r="D75" s="71">
        <f>IF(STATS!CB7&lt;&gt;"",1,0)</f>
        <v>0</v>
      </c>
      <c r="E75" s="68">
        <f t="shared" ref="E75:E107" si="2">C75*D75</f>
        <v>0</v>
      </c>
    </row>
    <row r="76" spans="1:5" ht="14.25" customHeight="1">
      <c r="A76" s="53" t="s">
        <v>166</v>
      </c>
      <c r="B76" s="46" t="s">
        <v>167</v>
      </c>
      <c r="C76" s="54">
        <v>9</v>
      </c>
      <c r="D76" s="71">
        <f>IF(STATS!CC7&lt;&gt;"",1,0)</f>
        <v>0</v>
      </c>
      <c r="E76" s="68">
        <f t="shared" si="2"/>
        <v>0</v>
      </c>
    </row>
    <row r="77" spans="1:5" ht="14.25" customHeight="1">
      <c r="A77" s="53" t="s">
        <v>168</v>
      </c>
      <c r="B77" s="46" t="s">
        <v>169</v>
      </c>
      <c r="C77" s="54">
        <v>6</v>
      </c>
      <c r="D77" s="71">
        <f>IF(STATS!CD7&lt;&gt;"",1,0)</f>
        <v>0</v>
      </c>
      <c r="E77" s="68">
        <f t="shared" si="2"/>
        <v>0</v>
      </c>
    </row>
    <row r="78" spans="1:5" ht="14.25" customHeight="1">
      <c r="A78" s="55" t="s">
        <v>170</v>
      </c>
      <c r="B78" s="46" t="s">
        <v>289</v>
      </c>
      <c r="C78" s="56">
        <v>5</v>
      </c>
      <c r="D78" s="71">
        <f>IF(STATS!CE7&lt;&gt;"",1,0)</f>
        <v>0</v>
      </c>
      <c r="E78" s="68">
        <f t="shared" si="2"/>
        <v>0</v>
      </c>
    </row>
    <row r="79" spans="1:5" ht="14.25" customHeight="1">
      <c r="A79" s="53" t="s">
        <v>171</v>
      </c>
      <c r="B79" s="46" t="s">
        <v>172</v>
      </c>
      <c r="C79" s="54">
        <v>7</v>
      </c>
      <c r="D79" s="71">
        <f>IF(STATS!CF7&lt;&gt;"",1,0)</f>
        <v>0</v>
      </c>
      <c r="E79" s="68">
        <f t="shared" si="2"/>
        <v>0</v>
      </c>
    </row>
    <row r="80" spans="1:5" ht="14.25" customHeight="1">
      <c r="A80" s="55" t="s">
        <v>173</v>
      </c>
      <c r="B80" s="46" t="s">
        <v>306</v>
      </c>
      <c r="C80" s="56">
        <v>10</v>
      </c>
      <c r="D80" s="71">
        <f>IF(STATS!CG7&lt;&gt;"",1,0)</f>
        <v>0</v>
      </c>
      <c r="E80" s="68">
        <f t="shared" si="2"/>
        <v>0</v>
      </c>
    </row>
    <row r="81" spans="1:5" ht="14.25" customHeight="1">
      <c r="A81" s="53" t="s">
        <v>174</v>
      </c>
      <c r="B81" s="46" t="s">
        <v>175</v>
      </c>
      <c r="C81" s="54">
        <v>9</v>
      </c>
      <c r="D81" s="71">
        <f>IF(STATS!CH7&lt;&gt;"",1,0)</f>
        <v>0</v>
      </c>
      <c r="E81" s="68">
        <f t="shared" si="2"/>
        <v>0</v>
      </c>
    </row>
    <row r="82" spans="1:5" ht="14.25" customHeight="1">
      <c r="A82" s="55" t="s">
        <v>265</v>
      </c>
      <c r="B82" s="46" t="s">
        <v>176</v>
      </c>
      <c r="C82" s="56">
        <v>8</v>
      </c>
      <c r="D82" s="71">
        <f>IF(STATS!CI7&lt;&gt;"",1,0)</f>
        <v>0</v>
      </c>
      <c r="E82" s="68">
        <f t="shared" si="2"/>
        <v>0</v>
      </c>
    </row>
    <row r="83" spans="1:5" ht="14.25" customHeight="1">
      <c r="A83" s="53" t="s">
        <v>177</v>
      </c>
      <c r="B83" s="46" t="s">
        <v>178</v>
      </c>
      <c r="C83" s="54">
        <v>10</v>
      </c>
      <c r="D83" s="71">
        <f>IF(STATS!CJ7&lt;&gt;"",1,0)</f>
        <v>0</v>
      </c>
      <c r="E83" s="68">
        <f t="shared" si="2"/>
        <v>0</v>
      </c>
    </row>
    <row r="84" spans="1:5" ht="14.25" customHeight="1">
      <c r="A84" s="55" t="s">
        <v>179</v>
      </c>
      <c r="B84" s="46" t="s">
        <v>180</v>
      </c>
      <c r="C84" s="56">
        <v>7</v>
      </c>
      <c r="D84" s="71">
        <f>IF(STATS!CK7&lt;&gt;"",1,0)</f>
        <v>1</v>
      </c>
      <c r="E84" s="68">
        <f t="shared" si="2"/>
        <v>7</v>
      </c>
    </row>
    <row r="85" spans="1:5" ht="14.25" customHeight="1">
      <c r="A85" s="55" t="s">
        <v>181</v>
      </c>
      <c r="B85" s="46" t="s">
        <v>182</v>
      </c>
      <c r="C85" s="56">
        <v>5</v>
      </c>
      <c r="D85" s="71">
        <f>IF(STATS!CL7&lt;&gt;"",1,0)</f>
        <v>0</v>
      </c>
      <c r="E85" s="68">
        <f t="shared" si="2"/>
        <v>0</v>
      </c>
    </row>
    <row r="86" spans="1:5" ht="14.25" customHeight="1">
      <c r="A86" s="55" t="s">
        <v>183</v>
      </c>
      <c r="B86" s="46" t="s">
        <v>307</v>
      </c>
      <c r="C86" s="56">
        <v>8</v>
      </c>
      <c r="D86" s="71">
        <f>IF(STATS!CM7&lt;&gt;"",1,0)</f>
        <v>0</v>
      </c>
      <c r="E86" s="68">
        <f t="shared" si="2"/>
        <v>0</v>
      </c>
    </row>
    <row r="87" spans="1:5" ht="14.25" customHeight="1">
      <c r="A87" s="55" t="s">
        <v>184</v>
      </c>
      <c r="B87" s="46" t="s">
        <v>185</v>
      </c>
      <c r="C87" s="56">
        <v>8</v>
      </c>
      <c r="D87" s="71">
        <f>IF(STATS!CN7&lt;&gt;"",1,0)</f>
        <v>0</v>
      </c>
      <c r="E87" s="68">
        <f t="shared" si="2"/>
        <v>0</v>
      </c>
    </row>
    <row r="88" spans="1:5" ht="14.25" customHeight="1">
      <c r="A88" s="53" t="s">
        <v>186</v>
      </c>
      <c r="B88" s="46" t="s">
        <v>187</v>
      </c>
      <c r="C88" s="54">
        <v>8</v>
      </c>
      <c r="D88" s="71">
        <f>IF(STATS!CO7&lt;&gt;"",1,0)</f>
        <v>0</v>
      </c>
      <c r="E88" s="68">
        <f t="shared" si="2"/>
        <v>0</v>
      </c>
    </row>
    <row r="89" spans="1:5" ht="14.25" customHeight="1">
      <c r="A89" s="53" t="s">
        <v>188</v>
      </c>
      <c r="B89" s="46" t="s">
        <v>189</v>
      </c>
      <c r="C89" s="54">
        <v>10</v>
      </c>
      <c r="D89" s="71">
        <f>IF(STATS!CP7&lt;&gt;"",1,0)</f>
        <v>0</v>
      </c>
      <c r="E89" s="68">
        <f t="shared" si="2"/>
        <v>0</v>
      </c>
    </row>
    <row r="90" spans="1:5" ht="14.25" customHeight="1">
      <c r="A90" s="55" t="s">
        <v>190</v>
      </c>
      <c r="B90" s="46" t="s">
        <v>191</v>
      </c>
      <c r="C90" s="56">
        <v>6</v>
      </c>
      <c r="D90" s="71">
        <f>IF(STATS!CQ7&lt;&gt;"",1,0)</f>
        <v>0</v>
      </c>
      <c r="E90" s="68">
        <f t="shared" si="2"/>
        <v>0</v>
      </c>
    </row>
    <row r="91" spans="1:5" ht="14.25" customHeight="1">
      <c r="A91" s="55" t="s">
        <v>192</v>
      </c>
      <c r="B91" s="46" t="s">
        <v>308</v>
      </c>
      <c r="C91" s="56">
        <v>8</v>
      </c>
      <c r="D91" s="71">
        <f>IF(STATS!CR7&lt;&gt;"",1,0)</f>
        <v>0</v>
      </c>
      <c r="E91" s="68">
        <f t="shared" si="2"/>
        <v>0</v>
      </c>
    </row>
    <row r="92" spans="1:5" ht="14.25" customHeight="1">
      <c r="A92" s="55" t="s">
        <v>193</v>
      </c>
      <c r="B92" s="47" t="s">
        <v>309</v>
      </c>
      <c r="C92" s="56">
        <v>8</v>
      </c>
      <c r="D92" s="71">
        <f>IF(STATS!CS7&lt;&gt;"",1,0)</f>
        <v>0</v>
      </c>
      <c r="E92" s="68">
        <f t="shared" si="2"/>
        <v>0</v>
      </c>
    </row>
    <row r="93" spans="1:5" ht="14.25" customHeight="1">
      <c r="A93" s="55" t="s">
        <v>194</v>
      </c>
      <c r="B93" s="46" t="s">
        <v>195</v>
      </c>
      <c r="C93" s="56">
        <v>9</v>
      </c>
      <c r="D93" s="71">
        <f>IF(STATS!CT7&lt;&gt;"",1,0)</f>
        <v>0</v>
      </c>
      <c r="E93" s="68">
        <f t="shared" si="2"/>
        <v>0</v>
      </c>
    </row>
    <row r="94" spans="1:5" ht="14.25" customHeight="1">
      <c r="A94" s="53" t="s">
        <v>196</v>
      </c>
      <c r="B94" s="46" t="s">
        <v>197</v>
      </c>
      <c r="C94" s="54">
        <v>7</v>
      </c>
      <c r="D94" s="71">
        <f>IF(STATS!EO7&lt;&gt;"",1,0)</f>
        <v>0</v>
      </c>
      <c r="E94" s="68">
        <f t="shared" si="2"/>
        <v>0</v>
      </c>
    </row>
    <row r="95" spans="1:5" ht="14.25" customHeight="1">
      <c r="A95" s="53" t="s">
        <v>262</v>
      </c>
      <c r="B95" s="46" t="s">
        <v>198</v>
      </c>
      <c r="C95" s="54">
        <v>8</v>
      </c>
      <c r="D95" s="71">
        <f>IF(STATS!CU7&lt;&gt;"",1,0)</f>
        <v>0</v>
      </c>
      <c r="E95" s="68">
        <f t="shared" si="2"/>
        <v>0</v>
      </c>
    </row>
    <row r="96" spans="1:5" ht="14.25" customHeight="1">
      <c r="A96" s="53" t="s">
        <v>310</v>
      </c>
      <c r="B96" s="46" t="s">
        <v>201</v>
      </c>
      <c r="C96" s="54">
        <v>9</v>
      </c>
      <c r="D96" s="71">
        <f>IF(STATS!CV7&lt;&gt;"",1,0)</f>
        <v>0</v>
      </c>
      <c r="E96" s="68">
        <f t="shared" si="2"/>
        <v>0</v>
      </c>
    </row>
    <row r="97" spans="1:5" ht="14.25" customHeight="1">
      <c r="A97" s="53" t="s">
        <v>467</v>
      </c>
      <c r="B97" s="46" t="s">
        <v>468</v>
      </c>
      <c r="C97" s="54">
        <v>9</v>
      </c>
      <c r="D97" s="71">
        <f>IF(STATS!CW14&lt;&gt;"",1,0)</f>
        <v>0</v>
      </c>
      <c r="E97" s="68">
        <f t="shared" si="2"/>
        <v>0</v>
      </c>
    </row>
    <row r="98" spans="1:5" ht="14.25" customHeight="1">
      <c r="A98" s="53" t="s">
        <v>200</v>
      </c>
      <c r="B98" s="46" t="s">
        <v>199</v>
      </c>
      <c r="C98" s="54">
        <v>7</v>
      </c>
      <c r="D98" s="71">
        <f>IF(STATS!CX7&lt;&gt;"",1,0)</f>
        <v>0</v>
      </c>
      <c r="E98" s="68">
        <f t="shared" si="2"/>
        <v>0</v>
      </c>
    </row>
    <row r="99" spans="1:5" ht="14.25" customHeight="1">
      <c r="A99" s="55" t="s">
        <v>202</v>
      </c>
      <c r="B99" s="46" t="s">
        <v>292</v>
      </c>
      <c r="C99" s="56">
        <v>9</v>
      </c>
      <c r="D99" s="71">
        <f>IF(STATS!CY7&lt;&gt;"",1,0)</f>
        <v>1</v>
      </c>
      <c r="E99" s="68">
        <f t="shared" si="2"/>
        <v>9</v>
      </c>
    </row>
    <row r="100" spans="1:5" ht="14.25" customHeight="1">
      <c r="A100" s="55" t="s">
        <v>203</v>
      </c>
      <c r="B100" s="46" t="s">
        <v>204</v>
      </c>
      <c r="C100" s="56">
        <v>3</v>
      </c>
      <c r="D100" s="71">
        <f>IF(STATS!CZ7&lt;&gt;"",1,0)</f>
        <v>0</v>
      </c>
      <c r="E100" s="68">
        <f t="shared" si="2"/>
        <v>0</v>
      </c>
    </row>
    <row r="101" spans="1:5" ht="14.25" customHeight="1">
      <c r="A101" s="55" t="s">
        <v>205</v>
      </c>
      <c r="B101" s="46" t="s">
        <v>293</v>
      </c>
      <c r="C101" s="56">
        <v>8</v>
      </c>
      <c r="D101" s="71">
        <f>IF(STATS!DA7&lt;&gt;"",1,0)</f>
        <v>0</v>
      </c>
      <c r="E101" s="68">
        <f t="shared" si="2"/>
        <v>0</v>
      </c>
    </row>
    <row r="102" spans="1:5" ht="14.25" customHeight="1">
      <c r="A102" s="53" t="s">
        <v>206</v>
      </c>
      <c r="B102" s="46" t="s">
        <v>207</v>
      </c>
      <c r="C102" s="54">
        <v>6</v>
      </c>
      <c r="D102" s="71">
        <f>IF(STATS!DC7&lt;&gt;"",1,0)</f>
        <v>0</v>
      </c>
      <c r="E102" s="68">
        <f t="shared" si="2"/>
        <v>0</v>
      </c>
    </row>
    <row r="103" spans="1:5" ht="14.25" customHeight="1">
      <c r="A103" s="53" t="s">
        <v>208</v>
      </c>
      <c r="B103" s="47" t="s">
        <v>209</v>
      </c>
      <c r="C103" s="54">
        <v>10</v>
      </c>
      <c r="D103" s="71">
        <f>IF(STATS!DD7&lt;&gt;"",1,0)</f>
        <v>0</v>
      </c>
      <c r="E103" s="68">
        <f t="shared" si="2"/>
        <v>0</v>
      </c>
    </row>
    <row r="104" spans="1:5" ht="14.25" customHeight="1">
      <c r="A104" s="53" t="s">
        <v>210</v>
      </c>
      <c r="B104" s="46" t="s">
        <v>313</v>
      </c>
      <c r="C104" s="54">
        <v>5</v>
      </c>
      <c r="D104" s="71">
        <f>IF(STATS!DE7&lt;&gt;"",1,0)</f>
        <v>0</v>
      </c>
      <c r="E104" s="68">
        <f t="shared" si="2"/>
        <v>0</v>
      </c>
    </row>
    <row r="105" spans="1:5" ht="14.25" customHeight="1">
      <c r="A105" s="55" t="s">
        <v>211</v>
      </c>
      <c r="B105" s="46" t="s">
        <v>212</v>
      </c>
      <c r="C105" s="56">
        <v>9</v>
      </c>
      <c r="D105" s="71">
        <f>IF(STATS!DF7&lt;&gt;"",1,0)</f>
        <v>0</v>
      </c>
      <c r="E105" s="68">
        <f t="shared" si="2"/>
        <v>0</v>
      </c>
    </row>
    <row r="106" spans="1:5" ht="14.25" customHeight="1">
      <c r="A106" s="55" t="s">
        <v>213</v>
      </c>
      <c r="B106" s="46" t="s">
        <v>214</v>
      </c>
      <c r="C106" s="56">
        <v>4</v>
      </c>
      <c r="D106" s="71">
        <f>IF(STATS!DG7&lt;&gt;"",1,0)</f>
        <v>0</v>
      </c>
      <c r="E106" s="68">
        <f t="shared" si="2"/>
        <v>0</v>
      </c>
    </row>
    <row r="107" spans="1:5" ht="14.25" customHeight="1">
      <c r="A107" s="55" t="s">
        <v>215</v>
      </c>
      <c r="B107" s="49" t="s">
        <v>216</v>
      </c>
      <c r="C107" s="56">
        <v>8</v>
      </c>
      <c r="D107" s="71">
        <f>IF(STATS!DH7&lt;&gt;"",1,0)</f>
        <v>0</v>
      </c>
      <c r="E107" s="68">
        <f t="shared" si="2"/>
        <v>0</v>
      </c>
    </row>
    <row r="108" spans="1:5" ht="14.25" customHeight="1">
      <c r="A108" s="53" t="s">
        <v>217</v>
      </c>
      <c r="B108" s="49" t="s">
        <v>218</v>
      </c>
      <c r="C108" s="54">
        <v>8</v>
      </c>
      <c r="D108" s="71">
        <f>IF(STATS!DI7&lt;&gt;"",1,0)</f>
        <v>0</v>
      </c>
      <c r="E108" s="68">
        <f t="shared" ref="E108:E135" si="3">C108*D108</f>
        <v>0</v>
      </c>
    </row>
    <row r="109" spans="1:5" ht="14.25" customHeight="1">
      <c r="A109" s="55" t="s">
        <v>219</v>
      </c>
      <c r="B109" s="50" t="s">
        <v>220</v>
      </c>
      <c r="C109" s="56">
        <v>9</v>
      </c>
      <c r="D109" s="71">
        <f>IF(STATS!DJ7&lt;&gt;"",1,0)</f>
        <v>0</v>
      </c>
      <c r="E109" s="68">
        <f t="shared" si="3"/>
        <v>0</v>
      </c>
    </row>
    <row r="110" spans="1:5" ht="14.25" customHeight="1">
      <c r="A110" s="53" t="s">
        <v>221</v>
      </c>
      <c r="B110" s="49" t="s">
        <v>222</v>
      </c>
      <c r="C110" s="54">
        <v>8</v>
      </c>
      <c r="D110" s="71">
        <f>IF(STATS!DK7&lt;&gt;"",1,0)</f>
        <v>0</v>
      </c>
      <c r="E110" s="68">
        <f t="shared" si="3"/>
        <v>0</v>
      </c>
    </row>
    <row r="111" spans="1:5" ht="14.25" customHeight="1">
      <c r="A111" s="53" t="s">
        <v>223</v>
      </c>
      <c r="B111" s="46" t="s">
        <v>224</v>
      </c>
      <c r="C111" s="54">
        <v>5</v>
      </c>
      <c r="D111" s="71">
        <f>IF(STATS!DL7&lt;&gt;"",1,0)</f>
        <v>0</v>
      </c>
      <c r="E111" s="68">
        <f t="shared" si="3"/>
        <v>0</v>
      </c>
    </row>
    <row r="112" spans="1:5" ht="14.25" customHeight="1">
      <c r="A112" s="55" t="s">
        <v>225</v>
      </c>
      <c r="B112" s="48" t="s">
        <v>312</v>
      </c>
      <c r="C112" s="56">
        <v>10</v>
      </c>
      <c r="D112" s="71">
        <f>IF(STATS!DM7&lt;&gt;"",1,0)</f>
        <v>0</v>
      </c>
      <c r="E112" s="68">
        <f t="shared" si="3"/>
        <v>0</v>
      </c>
    </row>
    <row r="113" spans="1:5" s="33" customFormat="1" ht="14.25" customHeight="1">
      <c r="A113" s="57" t="s">
        <v>226</v>
      </c>
      <c r="B113" s="51" t="s">
        <v>227</v>
      </c>
      <c r="C113" s="58">
        <v>9</v>
      </c>
      <c r="D113" s="71">
        <f>IF(STATS!DN7&lt;&gt;"",1,0)</f>
        <v>0</v>
      </c>
      <c r="E113" s="68">
        <f t="shared" si="3"/>
        <v>0</v>
      </c>
    </row>
    <row r="114" spans="1:5" ht="14.25" customHeight="1">
      <c r="A114" s="55" t="s">
        <v>228</v>
      </c>
      <c r="B114" s="46" t="s">
        <v>291</v>
      </c>
      <c r="C114" s="56">
        <v>5</v>
      </c>
      <c r="D114" s="71">
        <f>IF(STATS!DP7&lt;&gt;"",1,0)</f>
        <v>1</v>
      </c>
      <c r="E114" s="68">
        <f t="shared" si="3"/>
        <v>5</v>
      </c>
    </row>
    <row r="115" spans="1:5" ht="14.25" customHeight="1">
      <c r="A115" s="53" t="s">
        <v>229</v>
      </c>
      <c r="B115" s="46" t="s">
        <v>290</v>
      </c>
      <c r="C115" s="54">
        <v>8</v>
      </c>
      <c r="D115" s="71">
        <f>IF(STATS!DQ7&lt;&gt;"",1,0)</f>
        <v>0</v>
      </c>
      <c r="E115" s="68">
        <f t="shared" si="3"/>
        <v>0</v>
      </c>
    </row>
    <row r="116" spans="1:5" ht="14.25" customHeight="1">
      <c r="A116" s="55" t="s">
        <v>230</v>
      </c>
      <c r="B116" s="46" t="s">
        <v>264</v>
      </c>
      <c r="C116" s="56">
        <v>3</v>
      </c>
      <c r="D116" s="71">
        <f>IF(STATS!DR7&lt;&gt;"",1,0)</f>
        <v>1</v>
      </c>
      <c r="E116" s="68">
        <f t="shared" si="3"/>
        <v>3</v>
      </c>
    </row>
    <row r="117" spans="1:5" ht="14.25" customHeight="1">
      <c r="A117" s="53" t="s">
        <v>231</v>
      </c>
      <c r="B117" s="46" t="s">
        <v>232</v>
      </c>
      <c r="C117" s="54">
        <v>9</v>
      </c>
      <c r="D117" s="71">
        <f>IF(STATS!DS7&lt;&gt;"",1,0)</f>
        <v>0</v>
      </c>
      <c r="E117" s="68">
        <f t="shared" si="3"/>
        <v>0</v>
      </c>
    </row>
    <row r="118" spans="1:5" ht="14.25" customHeight="1">
      <c r="A118" s="53" t="s">
        <v>233</v>
      </c>
      <c r="B118" s="46" t="s">
        <v>234</v>
      </c>
      <c r="C118" s="54">
        <v>1</v>
      </c>
      <c r="D118" s="71">
        <f>IF(STATS!DT7&lt;&gt;"",1,0)</f>
        <v>0</v>
      </c>
      <c r="E118" s="68">
        <f t="shared" si="3"/>
        <v>0</v>
      </c>
    </row>
    <row r="119" spans="1:5" ht="14.25" customHeight="1">
      <c r="A119" s="55" t="s">
        <v>235</v>
      </c>
      <c r="B119" s="46" t="s">
        <v>236</v>
      </c>
      <c r="C119" s="56">
        <v>1</v>
      </c>
      <c r="D119" s="71">
        <f>IF(STATS!DU7&lt;&gt;"",1,0)</f>
        <v>0</v>
      </c>
      <c r="E119" s="68">
        <f t="shared" si="3"/>
        <v>0</v>
      </c>
    </row>
    <row r="120" spans="1:5" ht="14.25" customHeight="1">
      <c r="A120" s="55" t="s">
        <v>316</v>
      </c>
      <c r="B120" s="46" t="s">
        <v>317</v>
      </c>
      <c r="C120" s="56">
        <v>1</v>
      </c>
      <c r="D120" s="71">
        <f>IF(STATS!DV7&lt;&gt;"",1,0)</f>
        <v>0</v>
      </c>
      <c r="E120" s="68">
        <f t="shared" si="3"/>
        <v>0</v>
      </c>
    </row>
    <row r="121" spans="1:5" ht="14.25" customHeight="1">
      <c r="A121" s="55" t="s">
        <v>237</v>
      </c>
      <c r="B121" s="46" t="s">
        <v>238</v>
      </c>
      <c r="C121" s="56">
        <v>10</v>
      </c>
      <c r="D121" s="71">
        <f>IF(STATS!DW7&lt;&gt;"",1,0)</f>
        <v>0</v>
      </c>
      <c r="E121" s="68">
        <f t="shared" si="3"/>
        <v>0</v>
      </c>
    </row>
    <row r="122" spans="1:5" ht="14.25" customHeight="1">
      <c r="A122" s="55" t="s">
        <v>239</v>
      </c>
      <c r="B122" s="46" t="s">
        <v>240</v>
      </c>
      <c r="C122" s="56">
        <v>9</v>
      </c>
      <c r="D122" s="71">
        <f>IF(STATS!DX7&lt;&gt;"",1,0)</f>
        <v>0</v>
      </c>
      <c r="E122" s="68">
        <f t="shared" si="3"/>
        <v>0</v>
      </c>
    </row>
    <row r="123" spans="1:5" ht="14.25" customHeight="1">
      <c r="A123" s="55" t="s">
        <v>241</v>
      </c>
      <c r="B123" s="46" t="s">
        <v>242</v>
      </c>
      <c r="C123" s="56">
        <v>9</v>
      </c>
      <c r="D123" s="71">
        <f>IF(STATS!DY7&lt;&gt;"",1,0)</f>
        <v>0</v>
      </c>
      <c r="E123" s="68">
        <f t="shared" si="3"/>
        <v>0</v>
      </c>
    </row>
    <row r="124" spans="1:5" ht="14.25" customHeight="1">
      <c r="A124" s="55" t="s">
        <v>243</v>
      </c>
      <c r="B124" s="46" t="s">
        <v>244</v>
      </c>
      <c r="C124" s="56">
        <v>9</v>
      </c>
      <c r="D124" s="71">
        <f>IF(STATS!DZ7&lt;&gt;"",1,0)</f>
        <v>0</v>
      </c>
      <c r="E124" s="68">
        <f t="shared" si="3"/>
        <v>0</v>
      </c>
    </row>
    <row r="125" spans="1:5" ht="14.25" customHeight="1">
      <c r="A125" s="53" t="s">
        <v>245</v>
      </c>
      <c r="B125" s="46" t="s">
        <v>282</v>
      </c>
      <c r="C125" s="54">
        <v>10</v>
      </c>
      <c r="D125" s="71">
        <f>IF(STATS!EA7&lt;&gt;"",1,0)</f>
        <v>0</v>
      </c>
      <c r="E125" s="68">
        <f t="shared" si="3"/>
        <v>0</v>
      </c>
    </row>
    <row r="126" spans="1:5" ht="14.25" customHeight="1">
      <c r="A126" s="55" t="s">
        <v>246</v>
      </c>
      <c r="B126" s="46" t="s">
        <v>247</v>
      </c>
      <c r="C126" s="56">
        <v>9</v>
      </c>
      <c r="D126" s="71">
        <f>IF(STATS!EB7&lt;&gt;"",1,0)</f>
        <v>0</v>
      </c>
      <c r="E126" s="68">
        <f t="shared" si="3"/>
        <v>0</v>
      </c>
    </row>
    <row r="127" spans="1:5" ht="14.25" customHeight="1">
      <c r="A127" s="55" t="s">
        <v>248</v>
      </c>
      <c r="B127" s="46" t="s">
        <v>249</v>
      </c>
      <c r="C127" s="56">
        <v>9</v>
      </c>
      <c r="D127" s="71">
        <f>IF(STATS!EC7&lt;&gt;"",1,0)</f>
        <v>0</v>
      </c>
      <c r="E127" s="68">
        <f t="shared" si="3"/>
        <v>0</v>
      </c>
    </row>
    <row r="128" spans="1:5" ht="14.25" customHeight="1">
      <c r="A128" s="55" t="s">
        <v>250</v>
      </c>
      <c r="B128" s="46" t="s">
        <v>251</v>
      </c>
      <c r="C128" s="56">
        <v>7</v>
      </c>
      <c r="D128" s="71">
        <f>IF(STATS!ED7&lt;&gt;"",1,0)</f>
        <v>0</v>
      </c>
      <c r="E128" s="68">
        <f t="shared" si="3"/>
        <v>0</v>
      </c>
    </row>
    <row r="129" spans="1:5" ht="14.25" customHeight="1">
      <c r="A129" s="55" t="s">
        <v>252</v>
      </c>
      <c r="B129" s="46" t="s">
        <v>253</v>
      </c>
      <c r="C129" s="56">
        <v>6</v>
      </c>
      <c r="D129" s="71">
        <f>IF(STATS!EE7&lt;&gt;"",1,0)</f>
        <v>0</v>
      </c>
      <c r="E129" s="68">
        <f t="shared" si="3"/>
        <v>0</v>
      </c>
    </row>
    <row r="130" spans="1:5" ht="14.25" customHeight="1">
      <c r="A130" s="53" t="s">
        <v>320</v>
      </c>
      <c r="B130" s="46" t="s">
        <v>273</v>
      </c>
      <c r="C130" s="54">
        <v>6</v>
      </c>
      <c r="D130" s="71">
        <f>IF(STATS!EF7&lt;&gt;"",1,0)</f>
        <v>0</v>
      </c>
      <c r="E130" s="68">
        <f t="shared" si="3"/>
        <v>0</v>
      </c>
    </row>
    <row r="131" spans="1:5" ht="14.25" customHeight="1">
      <c r="A131" s="53" t="s">
        <v>254</v>
      </c>
      <c r="B131" s="49" t="s">
        <v>255</v>
      </c>
      <c r="C131" s="54">
        <v>5</v>
      </c>
      <c r="D131" s="71">
        <f>IF(STATS!EG7&lt;&gt;"",1,0)</f>
        <v>1</v>
      </c>
      <c r="E131" s="68">
        <f t="shared" si="3"/>
        <v>5</v>
      </c>
    </row>
    <row r="132" spans="1:5" ht="14.25" customHeight="1">
      <c r="A132" s="53" t="s">
        <v>256</v>
      </c>
      <c r="B132" s="49" t="s">
        <v>263</v>
      </c>
      <c r="C132" s="54">
        <v>7</v>
      </c>
      <c r="D132" s="71">
        <f>IF(STATS!EH7&lt;&gt;"",1,0)</f>
        <v>0</v>
      </c>
      <c r="E132" s="68">
        <f t="shared" si="3"/>
        <v>0</v>
      </c>
    </row>
    <row r="133" spans="1:5" ht="14.25" customHeight="1">
      <c r="A133" s="55" t="s">
        <v>257</v>
      </c>
      <c r="B133" s="48" t="s">
        <v>267</v>
      </c>
      <c r="C133" s="54">
        <v>8</v>
      </c>
      <c r="D133" s="71">
        <f>IF(STATS!EI7&lt;&gt;"",1,0)</f>
        <v>0</v>
      </c>
      <c r="E133" s="68">
        <f t="shared" si="3"/>
        <v>0</v>
      </c>
    </row>
    <row r="134" spans="1:5" ht="14.25" customHeight="1">
      <c r="A134" s="55" t="s">
        <v>258</v>
      </c>
      <c r="B134" s="46" t="s">
        <v>259</v>
      </c>
      <c r="C134" s="56">
        <v>8</v>
      </c>
      <c r="D134" s="71">
        <f>IF(STATS!EJ7&lt;&gt;"",1,0)</f>
        <v>0</v>
      </c>
      <c r="E134" s="68">
        <f t="shared" si="3"/>
        <v>0</v>
      </c>
    </row>
    <row r="135" spans="1:5" ht="14.25" customHeight="1" thickBot="1">
      <c r="A135" s="59" t="s">
        <v>314</v>
      </c>
      <c r="B135" s="60" t="s">
        <v>315</v>
      </c>
      <c r="C135" s="61">
        <v>8</v>
      </c>
      <c r="D135" s="72">
        <f>IF(STATS!EK7&lt;&gt;"",1,0)</f>
        <v>0</v>
      </c>
      <c r="E135" s="68">
        <f t="shared" si="3"/>
        <v>0</v>
      </c>
    </row>
    <row r="136" spans="1:5" ht="14.25">
      <c r="A136" s="40"/>
      <c r="B136" s="40"/>
      <c r="C136" s="41"/>
      <c r="D136" s="69"/>
      <c r="E136" s="42"/>
    </row>
    <row r="137" spans="1:5" ht="15">
      <c r="A137" s="77" t="s">
        <v>260</v>
      </c>
      <c r="B137" s="40"/>
      <c r="C137" s="35"/>
      <c r="D137" s="43">
        <f>SUM(D9:D135)</f>
        <v>16</v>
      </c>
      <c r="E137" s="44"/>
    </row>
    <row r="138" spans="1:5" ht="15.75" thickBot="1">
      <c r="A138" s="77" t="s">
        <v>261</v>
      </c>
      <c r="B138" s="40"/>
      <c r="C138" s="45"/>
      <c r="D138" s="35"/>
      <c r="E138" s="107">
        <f>(SUM(E9:E135)/D137)</f>
        <v>5.5</v>
      </c>
    </row>
    <row r="139" spans="1:5" ht="15.75" thickBot="1">
      <c r="A139" s="78" t="s">
        <v>272</v>
      </c>
      <c r="B139" s="74"/>
      <c r="C139" s="75"/>
      <c r="D139" s="76"/>
      <c r="E139" s="108">
        <f>(SUM(E9:E135)/D137)*SQRT(D137)</f>
        <v>22</v>
      </c>
    </row>
    <row r="141" spans="1:5">
      <c r="A141" s="34"/>
      <c r="B141" s="34"/>
      <c r="C141" s="32"/>
    </row>
    <row r="142" spans="1:5" ht="51" customHeight="1">
      <c r="A142" s="191" t="s">
        <v>271</v>
      </c>
      <c r="B142" s="191"/>
      <c r="C142" s="191"/>
      <c r="D142" s="191"/>
      <c r="E142" s="191"/>
    </row>
    <row r="143" spans="1:5">
      <c r="A143" s="34"/>
      <c r="B143" s="34"/>
      <c r="C143" s="32"/>
    </row>
    <row r="144" spans="1:5" ht="51" customHeight="1">
      <c r="A144" s="191" t="s">
        <v>311</v>
      </c>
      <c r="B144" s="191"/>
      <c r="C144" s="191"/>
      <c r="D144" s="191"/>
      <c r="E144" s="191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3"/>
  <sheetViews>
    <sheetView zoomScale="85" workbookViewId="0">
      <selection activeCell="B30" sqref="B30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5"/>
      <c r="B1" s="36"/>
      <c r="C1" s="88" t="s">
        <v>48</v>
      </c>
      <c r="D1" s="105" t="s">
        <v>484</v>
      </c>
      <c r="E1" s="87"/>
      <c r="F1" s="15"/>
      <c r="G1" s="15"/>
      <c r="H1" s="15"/>
      <c r="I1" s="15"/>
      <c r="J1" s="15"/>
      <c r="K1" s="15"/>
    </row>
    <row r="2" spans="1:11" ht="15">
      <c r="A2" s="35"/>
      <c r="B2" s="36"/>
      <c r="C2" s="89" t="s">
        <v>25</v>
      </c>
      <c r="D2" s="90" t="s">
        <v>485</v>
      </c>
      <c r="E2" s="87"/>
      <c r="F2" s="15"/>
      <c r="G2" s="15"/>
      <c r="H2" s="15"/>
      <c r="I2" s="15"/>
      <c r="J2" s="15"/>
      <c r="K2" s="15"/>
    </row>
    <row r="3" spans="1:11" ht="18">
      <c r="A3" s="35"/>
      <c r="B3" s="36"/>
      <c r="C3" s="89" t="s">
        <v>46</v>
      </c>
      <c r="D3" s="104">
        <v>43994</v>
      </c>
      <c r="E3" s="37"/>
      <c r="F3" s="9"/>
    </row>
    <row r="4" spans="1:11" ht="15.75" customHeight="1">
      <c r="A4" s="35"/>
      <c r="B4" s="36"/>
      <c r="C4" s="91" t="s">
        <v>325</v>
      </c>
      <c r="D4" s="92"/>
      <c r="E4" s="37"/>
    </row>
    <row r="5" spans="1:11" ht="15">
      <c r="A5" s="35"/>
      <c r="B5" s="36"/>
      <c r="C5" s="91" t="s">
        <v>326</v>
      </c>
      <c r="D5" s="92"/>
      <c r="E5" s="37"/>
    </row>
    <row r="6" spans="1:11" ht="15.75" thickBot="1">
      <c r="A6" s="35"/>
      <c r="B6" s="36"/>
      <c r="C6" s="93" t="s">
        <v>59</v>
      </c>
      <c r="D6" s="94"/>
      <c r="E6" s="37"/>
    </row>
    <row r="7" spans="1:11" ht="15" thickBot="1">
      <c r="A7" s="35"/>
      <c r="B7" s="36"/>
      <c r="C7" s="35"/>
      <c r="D7" s="35"/>
      <c r="E7" s="37"/>
    </row>
    <row r="8" spans="1:11" ht="15.75" thickBot="1">
      <c r="A8" s="65" t="s">
        <v>60</v>
      </c>
      <c r="B8" s="66" t="s">
        <v>61</v>
      </c>
      <c r="C8" s="73" t="s">
        <v>62</v>
      </c>
      <c r="D8" s="67" t="s">
        <v>63</v>
      </c>
      <c r="E8" s="38"/>
    </row>
    <row r="9" spans="1:11" ht="14.25" customHeight="1" thickBot="1">
      <c r="A9" s="184" t="s">
        <v>76</v>
      </c>
      <c r="B9" s="185" t="s">
        <v>77</v>
      </c>
      <c r="C9" s="186">
        <v>3</v>
      </c>
      <c r="D9" s="70">
        <v>1</v>
      </c>
      <c r="E9" s="68">
        <v>3</v>
      </c>
    </row>
    <row r="10" spans="1:11" ht="14.25" customHeight="1">
      <c r="A10" s="55" t="s">
        <v>275</v>
      </c>
      <c r="B10" s="46" t="s">
        <v>79</v>
      </c>
      <c r="C10" s="56">
        <v>7</v>
      </c>
      <c r="D10" s="70">
        <v>1</v>
      </c>
      <c r="E10" s="68">
        <v>7</v>
      </c>
    </row>
    <row r="11" spans="1:11" ht="14.25" customHeight="1">
      <c r="A11" s="55" t="s">
        <v>85</v>
      </c>
      <c r="B11" s="46" t="s">
        <v>86</v>
      </c>
      <c r="C11" s="56">
        <v>5</v>
      </c>
      <c r="D11" s="71">
        <v>1</v>
      </c>
      <c r="E11" s="68">
        <v>5</v>
      </c>
    </row>
    <row r="12" spans="1:11" ht="14.25" customHeight="1">
      <c r="A12" s="55" t="s">
        <v>90</v>
      </c>
      <c r="B12" s="46" t="s">
        <v>91</v>
      </c>
      <c r="C12" s="56">
        <v>3</v>
      </c>
      <c r="D12" s="71">
        <v>1</v>
      </c>
      <c r="E12" s="68">
        <v>3</v>
      </c>
    </row>
    <row r="13" spans="1:11" ht="14.25" customHeight="1">
      <c r="A13" s="55" t="s">
        <v>101</v>
      </c>
      <c r="B13" s="46" t="s">
        <v>102</v>
      </c>
      <c r="C13" s="56">
        <v>6</v>
      </c>
      <c r="D13" s="71">
        <v>1</v>
      </c>
      <c r="E13" s="68">
        <v>6</v>
      </c>
    </row>
    <row r="14" spans="1:11" ht="14.25" customHeight="1">
      <c r="A14" s="53" t="s">
        <v>109</v>
      </c>
      <c r="B14" s="46" t="s">
        <v>110</v>
      </c>
      <c r="C14" s="54">
        <v>4</v>
      </c>
      <c r="D14" s="71">
        <v>1</v>
      </c>
      <c r="E14" s="68">
        <v>4</v>
      </c>
    </row>
    <row r="15" spans="1:11" ht="14.25" customHeight="1">
      <c r="A15" s="53" t="s">
        <v>113</v>
      </c>
      <c r="B15" s="46" t="s">
        <v>283</v>
      </c>
      <c r="C15" s="54">
        <v>6</v>
      </c>
      <c r="D15" s="71">
        <v>1</v>
      </c>
      <c r="E15" s="68">
        <v>6</v>
      </c>
    </row>
    <row r="16" spans="1:11" ht="14.25" customHeight="1">
      <c r="A16" s="53" t="s">
        <v>270</v>
      </c>
      <c r="B16" s="46" t="s">
        <v>125</v>
      </c>
      <c r="C16" s="54">
        <v>6</v>
      </c>
      <c r="D16" s="71">
        <v>1</v>
      </c>
      <c r="E16" s="68">
        <v>6</v>
      </c>
    </row>
    <row r="17" spans="1:5" ht="14.25" customHeight="1">
      <c r="A17" s="55" t="s">
        <v>130</v>
      </c>
      <c r="B17" s="46" t="s">
        <v>304</v>
      </c>
      <c r="C17" s="56">
        <v>6</v>
      </c>
      <c r="D17" s="71">
        <v>1</v>
      </c>
      <c r="E17" s="68">
        <v>6</v>
      </c>
    </row>
    <row r="18" spans="1:5" ht="14.25" customHeight="1">
      <c r="A18" s="55" t="s">
        <v>134</v>
      </c>
      <c r="B18" s="46" t="s">
        <v>135</v>
      </c>
      <c r="C18" s="56">
        <v>7</v>
      </c>
      <c r="D18" s="71">
        <v>1</v>
      </c>
      <c r="E18" s="68">
        <v>7</v>
      </c>
    </row>
    <row r="19" spans="1:5" ht="14.25" customHeight="1">
      <c r="A19" s="55" t="s">
        <v>143</v>
      </c>
      <c r="B19" s="46" t="s">
        <v>144</v>
      </c>
      <c r="C19" s="56">
        <v>6</v>
      </c>
      <c r="D19" s="71">
        <v>1</v>
      </c>
      <c r="E19" s="68">
        <v>6</v>
      </c>
    </row>
    <row r="20" spans="1:5" ht="14.25" customHeight="1">
      <c r="A20" s="55" t="s">
        <v>179</v>
      </c>
      <c r="B20" s="46" t="s">
        <v>180</v>
      </c>
      <c r="C20" s="56">
        <v>7</v>
      </c>
      <c r="D20" s="71">
        <v>1</v>
      </c>
      <c r="E20" s="68">
        <v>7</v>
      </c>
    </row>
    <row r="21" spans="1:5" ht="14.25" customHeight="1">
      <c r="A21" s="55" t="s">
        <v>202</v>
      </c>
      <c r="B21" s="46" t="s">
        <v>292</v>
      </c>
      <c r="C21" s="56">
        <v>9</v>
      </c>
      <c r="D21" s="71">
        <v>1</v>
      </c>
      <c r="E21" s="68">
        <v>9</v>
      </c>
    </row>
    <row r="22" spans="1:5" ht="14.25" customHeight="1">
      <c r="A22" s="55" t="s">
        <v>228</v>
      </c>
      <c r="B22" s="46" t="s">
        <v>291</v>
      </c>
      <c r="C22" s="56">
        <v>5</v>
      </c>
      <c r="D22" s="71">
        <v>1</v>
      </c>
      <c r="E22" s="68">
        <v>5</v>
      </c>
    </row>
    <row r="23" spans="1:5" ht="14.25" customHeight="1">
      <c r="A23" s="55" t="s">
        <v>230</v>
      </c>
      <c r="B23" s="46" t="s">
        <v>264</v>
      </c>
      <c r="C23" s="56">
        <v>3</v>
      </c>
      <c r="D23" s="71">
        <v>1</v>
      </c>
      <c r="E23" s="68">
        <v>3</v>
      </c>
    </row>
    <row r="24" spans="1:5" ht="14.25" customHeight="1">
      <c r="A24" s="53" t="s">
        <v>254</v>
      </c>
      <c r="B24" s="49" t="s">
        <v>255</v>
      </c>
      <c r="C24" s="54">
        <v>5</v>
      </c>
      <c r="D24" s="71">
        <v>1</v>
      </c>
      <c r="E24" s="68">
        <v>5</v>
      </c>
    </row>
    <row r="25" spans="1:5" ht="14.25">
      <c r="A25" s="40"/>
      <c r="B25" s="40"/>
      <c r="C25" s="41"/>
      <c r="D25" s="69"/>
      <c r="E25" s="42"/>
    </row>
    <row r="26" spans="1:5" ht="15">
      <c r="A26" s="77" t="s">
        <v>260</v>
      </c>
      <c r="B26" s="40"/>
      <c r="C26" s="35"/>
      <c r="D26" s="43">
        <v>16</v>
      </c>
      <c r="E26" s="44"/>
    </row>
    <row r="27" spans="1:5" ht="15.75" thickBot="1">
      <c r="A27" s="77" t="s">
        <v>261</v>
      </c>
      <c r="B27" s="40"/>
      <c r="C27" s="45"/>
      <c r="D27" s="35"/>
      <c r="E27" s="107">
        <v>5.5</v>
      </c>
    </row>
    <row r="28" spans="1:5" ht="15.75" thickBot="1">
      <c r="A28" s="78" t="s">
        <v>272</v>
      </c>
      <c r="B28" s="74"/>
      <c r="C28" s="75"/>
      <c r="D28" s="76"/>
      <c r="E28" s="108">
        <v>22</v>
      </c>
    </row>
    <row r="30" spans="1:5">
      <c r="A30" s="34"/>
      <c r="B30" s="34"/>
      <c r="C30" s="32"/>
    </row>
    <row r="31" spans="1:5" ht="51" customHeight="1">
      <c r="A31" s="191" t="s">
        <v>271</v>
      </c>
      <c r="B31" s="191"/>
      <c r="C31" s="191"/>
      <c r="D31" s="191"/>
      <c r="E31" s="191"/>
    </row>
    <row r="32" spans="1:5">
      <c r="A32" s="34"/>
      <c r="B32" s="34"/>
      <c r="C32" s="32"/>
    </row>
    <row r="33" spans="1:5" ht="51" customHeight="1">
      <c r="A33" s="191" t="s">
        <v>311</v>
      </c>
      <c r="B33" s="191"/>
      <c r="C33" s="191"/>
      <c r="D33" s="191"/>
      <c r="E33" s="191"/>
    </row>
  </sheetData>
  <protectedRanges>
    <protectedRange sqref="D8:D24" name="number of species"/>
  </protectedRanges>
  <sortState ref="A9:E24">
    <sortCondition descending="1" ref="D9:D24"/>
  </sortState>
  <mergeCells count="2">
    <mergeCell ref="A31:E31"/>
    <mergeCell ref="A33:E3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2020 Mapping Data</vt:lpstr>
      <vt:lpstr>ENTRY </vt:lpstr>
      <vt:lpstr>BOAT SURVEY</vt:lpstr>
      <vt:lpstr>STATS</vt:lpstr>
      <vt:lpstr>2020FollowupCombStatsSummary</vt:lpstr>
      <vt:lpstr>2019FollowupCombStatsSummary</vt:lpstr>
      <vt:lpstr>2018 Follow Up ComStats Summary</vt:lpstr>
      <vt:lpstr>2017 PostCombStatsSummary</vt:lpstr>
      <vt:lpstr>MAX DEPTH GRAPH</vt:lpstr>
      <vt:lpstr>CALCULATE FQI</vt:lpstr>
      <vt:lpstr>2020 FollowUp Edited FQI</vt:lpstr>
      <vt:lpstr>'2017 PostCombStatsSummary'!Print_Area</vt:lpstr>
      <vt:lpstr>'2018 Follow Up ComStats Summary'!Print_Area</vt:lpstr>
      <vt:lpstr>'2019FollowupCombStatsSummary'!Print_Area</vt:lpstr>
      <vt:lpstr>'2020 Mapping Data'!Print_Area</vt:lpstr>
      <vt:lpstr>'2020FollowupCombStatsSummary'!Print_Area</vt:lpstr>
      <vt:lpstr>'BOAT SURVEY'!Print_Area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2020-10-23T14:57:46Z</dcterms:modified>
</cp:coreProperties>
</file>